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withs\Downloads\"/>
    </mc:Choice>
  </mc:AlternateContent>
  <xr:revisionPtr revIDLastSave="0" documentId="13_ncr:1_{97B7836A-FE06-495E-A854-5278625AF4C0}" xr6:coauthVersionLast="47" xr6:coauthVersionMax="47" xr10:uidLastSave="{00000000-0000-0000-0000-000000000000}"/>
  <bookViews>
    <workbookView xWindow="-110" yWindow="-110" windowWidth="38620" windowHeight="21100" tabRatio="510" xr2:uid="{00000000-000D-0000-FFFF-FFFF00000000}"/>
  </bookViews>
  <sheets>
    <sheet name="1.收支明細報告表" sheetId="1" r:id="rId1"/>
    <sheet name="2.計畫結案通知暨經費結餘款再利用申請表 " sheetId="3" r:id="rId2"/>
  </sheets>
  <definedNames>
    <definedName name="_xlnm.Print_Area" localSheetId="0">'1.收支明細報告表'!$A$1:$J$25</definedName>
    <definedName name="_xlnm.Print_Area" localSheetId="1">'2.計畫結案通知暨經費結餘款再利用申請表 '!$A$1:$P$18</definedName>
    <definedName name="專題研究計畫收支明細報告表" localSheetId="0">'1.收支明細報告表'!$B$2</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D18" i="1"/>
  <c r="D16" i="1"/>
  <c r="D14" i="1"/>
  <c r="D12" i="1"/>
  <c r="D10" i="1"/>
  <c r="E18" i="1"/>
  <c r="C20" i="1" l="1"/>
  <c r="E20" i="1" l="1"/>
  <c r="F16" i="1"/>
  <c r="F14" i="1"/>
  <c r="F12" i="1"/>
  <c r="F18" i="1"/>
  <c r="D20" i="1"/>
  <c r="F9" i="3" l="1"/>
  <c r="F11" i="3" s="1"/>
  <c r="F20" i="1"/>
  <c r="F8" i="3" s="1"/>
  <c r="F13" i="3" l="1"/>
  <c r="F12" i="3"/>
  <c r="F14" i="3" l="1"/>
</calcChain>
</file>

<file path=xl/sharedStrings.xml><?xml version="1.0" encoding="utf-8"?>
<sst xmlns="http://schemas.openxmlformats.org/spreadsheetml/2006/main" count="63" uniqueCount="62">
  <si>
    <r>
      <rPr>
        <sz val="14"/>
        <rFont val="標楷體"/>
        <family val="4"/>
        <charset val="136"/>
      </rPr>
      <t>補助項目</t>
    </r>
  </si>
  <si>
    <r>
      <rPr>
        <sz val="14"/>
        <rFont val="標楷體"/>
        <family val="4"/>
        <charset val="136"/>
      </rPr>
      <t>備</t>
    </r>
    <r>
      <rPr>
        <sz val="14"/>
        <rFont val="Times New Roman"/>
        <family val="1"/>
      </rPr>
      <t xml:space="preserve">               </t>
    </r>
    <r>
      <rPr>
        <sz val="14"/>
        <rFont val="標楷體"/>
        <family val="4"/>
        <charset val="136"/>
      </rPr>
      <t>註</t>
    </r>
  </si>
  <si>
    <r>
      <rPr>
        <sz val="14"/>
        <color indexed="8"/>
        <rFont val="標楷體"/>
        <family val="4"/>
        <charset val="136"/>
      </rPr>
      <t>項目</t>
    </r>
  </si>
  <si>
    <r>
      <rPr>
        <sz val="14"/>
        <color indexed="8"/>
        <rFont val="標楷體"/>
        <family val="4"/>
        <charset val="136"/>
      </rPr>
      <t>金額</t>
    </r>
  </si>
  <si>
    <r>
      <rPr>
        <sz val="12"/>
        <color indexed="8"/>
        <rFont val="標楷體"/>
        <family val="4"/>
        <charset val="136"/>
      </rPr>
      <t>詳收支結案明細表</t>
    </r>
  </si>
  <si>
    <r>
      <rPr>
        <sz val="12"/>
        <color indexed="8"/>
        <rFont val="標楷體"/>
        <family val="4"/>
        <charset val="136"/>
      </rPr>
      <t>結餘款繳回金額（</t>
    </r>
    <r>
      <rPr>
        <sz val="12"/>
        <color indexed="8"/>
        <rFont val="Times New Roman"/>
        <family val="1"/>
      </rPr>
      <t>B</t>
    </r>
    <r>
      <rPr>
        <sz val="12"/>
        <color indexed="8"/>
        <rFont val="標楷體"/>
        <family val="4"/>
        <charset val="136"/>
      </rPr>
      <t>）：</t>
    </r>
  </si>
  <si>
    <r>
      <rPr>
        <sz val="12"/>
        <color indexed="8"/>
        <rFont val="標楷體"/>
        <family val="4"/>
        <charset val="136"/>
      </rPr>
      <t>依規定未支用項目或金額應繳回原委辦（補助）單位者</t>
    </r>
  </si>
  <si>
    <r>
      <rPr>
        <sz val="12"/>
        <color indexed="8"/>
        <rFont val="標楷體"/>
        <family val="4"/>
        <charset val="136"/>
      </rPr>
      <t>可利用結餘款（</t>
    </r>
    <r>
      <rPr>
        <sz val="12"/>
        <color indexed="8"/>
        <rFont val="Times New Roman"/>
        <family val="1"/>
      </rPr>
      <t>C=A-B</t>
    </r>
    <r>
      <rPr>
        <sz val="12"/>
        <color indexed="8"/>
        <rFont val="標楷體"/>
        <family val="4"/>
        <charset val="136"/>
      </rPr>
      <t>）：</t>
    </r>
  </si>
  <si>
    <r>
      <rPr>
        <sz val="12"/>
        <color indexed="8"/>
        <rFont val="標楷體"/>
        <family val="4"/>
        <charset val="136"/>
      </rPr>
      <t>不足</t>
    </r>
    <r>
      <rPr>
        <sz val="12"/>
        <color indexed="8"/>
        <rFont val="Times New Roman"/>
        <family val="1"/>
      </rPr>
      <t>2</t>
    </r>
    <r>
      <rPr>
        <sz val="12"/>
        <color indexed="8"/>
        <rFont val="標楷體"/>
        <family val="4"/>
        <charset val="136"/>
      </rPr>
      <t>萬元者，由學校統籌運用。</t>
    </r>
  </si>
  <si>
    <r>
      <rPr>
        <sz val="12"/>
        <color indexed="8"/>
        <rFont val="標楷體"/>
        <family val="4"/>
        <charset val="136"/>
      </rPr>
      <t>超過</t>
    </r>
    <r>
      <rPr>
        <sz val="12"/>
        <color indexed="8"/>
        <rFont val="Times New Roman"/>
        <family val="1"/>
      </rPr>
      <t>2</t>
    </r>
    <r>
      <rPr>
        <sz val="12"/>
        <color indexed="8"/>
        <rFont val="標楷體"/>
        <family val="4"/>
        <charset val="136"/>
      </rPr>
      <t>萬元之可利用結餘款分配</t>
    </r>
  </si>
  <si>
    <r>
      <rPr>
        <sz val="14"/>
        <color indexed="8"/>
        <rFont val="標楷體"/>
        <family val="4"/>
        <charset val="136"/>
      </rPr>
      <t>合計</t>
    </r>
  </si>
  <si>
    <r>
      <rPr>
        <sz val="14"/>
        <color indexed="8"/>
        <rFont val="標楷體"/>
        <family val="4"/>
        <charset val="136"/>
      </rPr>
      <t xml:space="preserve">校務基金
</t>
    </r>
    <r>
      <rPr>
        <sz val="14"/>
        <color indexed="8"/>
        <rFont val="Times New Roman"/>
        <family val="1"/>
      </rPr>
      <t>40</t>
    </r>
    <r>
      <rPr>
        <sz val="14"/>
        <color indexed="8"/>
        <rFont val="標楷體"/>
        <family val="4"/>
        <charset val="136"/>
      </rPr>
      <t>％</t>
    </r>
  </si>
  <si>
    <r>
      <rPr>
        <sz val="14"/>
        <color indexed="8"/>
        <rFont val="標楷體"/>
        <family val="4"/>
        <charset val="136"/>
      </rPr>
      <t xml:space="preserve">計畫主持人
</t>
    </r>
    <r>
      <rPr>
        <sz val="14"/>
        <color indexed="8"/>
        <rFont val="Times New Roman"/>
        <family val="1"/>
      </rPr>
      <t>60</t>
    </r>
    <r>
      <rPr>
        <sz val="14"/>
        <color indexed="8"/>
        <rFont val="標楷體"/>
        <family val="4"/>
        <charset val="136"/>
      </rPr>
      <t>％</t>
    </r>
  </si>
  <si>
    <r>
      <rPr>
        <b/>
        <sz val="12"/>
        <color rgb="FF000000"/>
        <rFont val="標楷體"/>
        <family val="4"/>
        <charset val="136"/>
      </rPr>
      <t>計畫主持人</t>
    </r>
  </si>
  <si>
    <r>
      <rPr>
        <b/>
        <sz val="12"/>
        <color rgb="FF000000"/>
        <rFont val="標楷體"/>
        <family val="4"/>
        <charset val="136"/>
      </rPr>
      <t>會計室</t>
    </r>
  </si>
  <si>
    <r>
      <rPr>
        <sz val="14"/>
        <color indexed="8"/>
        <rFont val="標楷體"/>
        <family val="4"/>
        <charset val="136"/>
      </rPr>
      <t>說明</t>
    </r>
    <phoneticPr fontId="2" type="noConversion"/>
  </si>
  <si>
    <r>
      <rPr>
        <sz val="12"/>
        <color indexed="8"/>
        <rFont val="標楷體"/>
        <family val="4"/>
        <charset val="136"/>
      </rPr>
      <t>計畫帳列結餘金額（</t>
    </r>
    <r>
      <rPr>
        <sz val="12"/>
        <color indexed="8"/>
        <rFont val="Times New Roman"/>
        <family val="1"/>
      </rPr>
      <t>A</t>
    </r>
    <r>
      <rPr>
        <sz val="12"/>
        <color indexed="8"/>
        <rFont val="標楷體"/>
        <family val="4"/>
        <charset val="136"/>
      </rPr>
      <t>）：</t>
    </r>
    <phoneticPr fontId="2" type="noConversion"/>
  </si>
  <si>
    <t xml:space="preserve"> </t>
    <phoneticPr fontId="2" type="noConversion"/>
  </si>
  <si>
    <t xml:space="preserve">      </t>
    <phoneticPr fontId="2" type="noConversion"/>
  </si>
  <si>
    <r>
      <rPr>
        <b/>
        <sz val="12"/>
        <color rgb="FF000000"/>
        <rFont val="標楷體"/>
        <family val="4"/>
        <charset val="136"/>
      </rPr>
      <t>研發處承辦人</t>
    </r>
  </si>
  <si>
    <r>
      <rPr>
        <b/>
        <sz val="12"/>
        <color rgb="FF000000"/>
        <rFont val="標楷體"/>
        <family val="4"/>
        <charset val="136"/>
      </rPr>
      <t>校長或授權主管</t>
    </r>
  </si>
  <si>
    <r>
      <rPr>
        <b/>
        <sz val="12"/>
        <rFont val="標楷體"/>
        <family val="4"/>
        <charset val="136"/>
      </rPr>
      <t>單位主管</t>
    </r>
  </si>
  <si>
    <r>
      <rPr>
        <b/>
        <sz val="12"/>
        <rFont val="標楷體"/>
        <family val="4"/>
        <charset val="136"/>
      </rPr>
      <t>研發長</t>
    </r>
  </si>
  <si>
    <r>
      <rPr>
        <sz val="14"/>
        <rFont val="標楷體"/>
        <family val="4"/>
        <charset val="136"/>
      </rPr>
      <t>核定金額</t>
    </r>
    <phoneticPr fontId="2" type="noConversion"/>
  </si>
  <si>
    <r>
      <rPr>
        <sz val="14"/>
        <rFont val="標楷體"/>
        <family val="4"/>
        <charset val="136"/>
      </rPr>
      <t>收</t>
    </r>
    <r>
      <rPr>
        <sz val="14"/>
        <rFont val="Times New Roman"/>
        <family val="1"/>
      </rPr>
      <t xml:space="preserve">               </t>
    </r>
    <r>
      <rPr>
        <sz val="14"/>
        <rFont val="標楷體"/>
        <family val="4"/>
        <charset val="136"/>
      </rPr>
      <t>付</t>
    </r>
    <r>
      <rPr>
        <sz val="14"/>
        <rFont val="Times New Roman"/>
        <family val="1"/>
      </rPr>
      <t xml:space="preserve">               </t>
    </r>
    <r>
      <rPr>
        <sz val="14"/>
        <rFont val="標楷體"/>
        <family val="4"/>
        <charset val="136"/>
      </rPr>
      <t>數</t>
    </r>
    <phoneticPr fontId="2" type="noConversion"/>
  </si>
  <si>
    <r>
      <rPr>
        <sz val="14"/>
        <rFont val="標楷體"/>
        <family val="4"/>
        <charset val="136"/>
      </rPr>
      <t>實收金額</t>
    </r>
    <r>
      <rPr>
        <sz val="14"/>
        <rFont val="Times New Roman"/>
        <family val="1"/>
      </rPr>
      <t>(A)</t>
    </r>
    <phoneticPr fontId="2" type="noConversion"/>
  </si>
  <si>
    <r>
      <rPr>
        <sz val="14"/>
        <rFont val="標楷體"/>
        <family val="4"/>
        <charset val="136"/>
      </rPr>
      <t>實付金額</t>
    </r>
    <r>
      <rPr>
        <sz val="14"/>
        <rFont val="Times New Roman"/>
        <family val="1"/>
      </rPr>
      <t>(B)</t>
    </r>
    <phoneticPr fontId="2" type="noConversion"/>
  </si>
  <si>
    <r>
      <rPr>
        <sz val="14"/>
        <rFont val="標楷體"/>
        <family val="4"/>
        <charset val="136"/>
      </rPr>
      <t xml:space="preserve">結餘金額
</t>
    </r>
    <r>
      <rPr>
        <sz val="14"/>
        <rFont val="Times New Roman"/>
        <family val="1"/>
      </rPr>
      <t>(C=A-B)</t>
    </r>
    <phoneticPr fontId="2" type="noConversion"/>
  </si>
  <si>
    <r>
      <rPr>
        <sz val="14"/>
        <rFont val="標楷體"/>
        <family val="4"/>
        <charset val="136"/>
      </rPr>
      <t>資本門費用</t>
    </r>
    <phoneticPr fontId="2" type="noConversion"/>
  </si>
  <si>
    <r>
      <rPr>
        <sz val="14"/>
        <rFont val="標楷體"/>
        <family val="4"/>
        <charset val="136"/>
      </rPr>
      <t>人事費</t>
    </r>
    <phoneticPr fontId="2" type="noConversion"/>
  </si>
  <si>
    <r>
      <rPr>
        <sz val="14"/>
        <rFont val="標楷體"/>
        <family val="4"/>
        <charset val="136"/>
      </rPr>
      <t>耗材、物品及雜項費</t>
    </r>
    <phoneticPr fontId="2" type="noConversion"/>
  </si>
  <si>
    <r>
      <rPr>
        <sz val="14"/>
        <rFont val="標楷體"/>
        <family val="4"/>
        <charset val="136"/>
      </rPr>
      <t>國外差旅費</t>
    </r>
    <phoneticPr fontId="2" type="noConversion"/>
  </si>
  <si>
    <r>
      <rPr>
        <sz val="14"/>
        <rFont val="標楷體"/>
        <family val="4"/>
        <charset val="136"/>
      </rPr>
      <t>行政管理費</t>
    </r>
    <phoneticPr fontId="2" type="noConversion"/>
  </si>
  <si>
    <r>
      <rPr>
        <sz val="14"/>
        <rFont val="標楷體"/>
        <family val="4"/>
        <charset val="136"/>
      </rPr>
      <t>合計</t>
    </r>
    <phoneticPr fontId="2" type="noConversion"/>
  </si>
  <si>
    <r>
      <rPr>
        <b/>
        <sz val="12"/>
        <rFont val="標楷體"/>
        <family val="4"/>
        <charset val="136"/>
      </rPr>
      <t>計畫主持人</t>
    </r>
    <phoneticPr fontId="2" type="noConversion"/>
  </si>
  <si>
    <r>
      <rPr>
        <b/>
        <sz val="12"/>
        <rFont val="標楷體"/>
        <family val="4"/>
        <charset val="136"/>
      </rPr>
      <t>研發處承辦人</t>
    </r>
    <phoneticPr fontId="2" type="noConversion"/>
  </si>
  <si>
    <r>
      <rPr>
        <b/>
        <sz val="12"/>
        <rFont val="標楷體"/>
        <family val="4"/>
        <charset val="136"/>
      </rPr>
      <t>會計室</t>
    </r>
    <phoneticPr fontId="2" type="noConversion"/>
  </si>
  <si>
    <r>
      <rPr>
        <b/>
        <sz val="12"/>
        <rFont val="標楷體"/>
        <family val="4"/>
        <charset val="136"/>
      </rPr>
      <t>校長或授權主管</t>
    </r>
    <phoneticPr fontId="2" type="noConversion"/>
  </si>
  <si>
    <r>
      <rPr>
        <b/>
        <sz val="12"/>
        <rFont val="標楷體"/>
        <family val="4"/>
        <charset val="136"/>
      </rPr>
      <t>單位主管</t>
    </r>
    <phoneticPr fontId="2" type="noConversion"/>
  </si>
  <si>
    <r>
      <rPr>
        <b/>
        <sz val="12"/>
        <rFont val="標楷體"/>
        <family val="4"/>
        <charset val="136"/>
      </rPr>
      <t>研發長</t>
    </r>
    <phoneticPr fontId="2" type="noConversion"/>
  </si>
  <si>
    <t>計畫主持人：</t>
    <phoneticPr fontId="2" type="noConversion"/>
  </si>
  <si>
    <t>單位：</t>
    <phoneticPr fontId="2" type="noConversion"/>
  </si>
  <si>
    <t>本校產學合作計畫編號：</t>
    <phoneticPr fontId="2" type="noConversion"/>
  </si>
  <si>
    <t>計畫名稱：</t>
    <phoneticPr fontId="2" type="noConversion"/>
  </si>
  <si>
    <t>職稱：</t>
    <phoneticPr fontId="2" type="noConversion"/>
  </si>
  <si>
    <t>聯絡人電話：</t>
    <phoneticPr fontId="2" type="noConversion"/>
  </si>
  <si>
    <t>合作單位：</t>
    <phoneticPr fontId="2" type="noConversion"/>
  </si>
  <si>
    <r>
      <rPr>
        <sz val="11"/>
        <color rgb="FF000000"/>
        <rFont val="標楷體"/>
        <family val="4"/>
        <charset val="136"/>
      </rPr>
      <t>計畫執行期間：</t>
    </r>
    <r>
      <rPr>
        <sz val="11"/>
        <color rgb="FF000000"/>
        <rFont val="Times New Roman"/>
        <family val="1"/>
      </rPr>
      <t>10*</t>
    </r>
    <r>
      <rPr>
        <sz val="11"/>
        <color rgb="FF000000"/>
        <rFont val="標楷體"/>
        <family val="4"/>
        <charset val="136"/>
      </rPr>
      <t>年</t>
    </r>
    <r>
      <rPr>
        <sz val="11"/>
        <color rgb="FF000000"/>
        <rFont val="Times New Roman"/>
        <family val="1"/>
      </rPr>
      <t>**</t>
    </r>
    <r>
      <rPr>
        <sz val="11"/>
        <color rgb="FF000000"/>
        <rFont val="標楷體"/>
        <family val="4"/>
        <charset val="136"/>
      </rPr>
      <t>月</t>
    </r>
    <r>
      <rPr>
        <sz val="11"/>
        <color rgb="FF000000"/>
        <rFont val="Times New Roman"/>
        <family val="1"/>
      </rPr>
      <t>**</t>
    </r>
    <r>
      <rPr>
        <sz val="11"/>
        <color rgb="FF000000"/>
        <rFont val="標楷體"/>
        <family val="4"/>
        <charset val="136"/>
      </rPr>
      <t>日至</t>
    </r>
    <r>
      <rPr>
        <sz val="11"/>
        <color rgb="FF000000"/>
        <rFont val="Times New Roman"/>
        <family val="1"/>
      </rPr>
      <t xml:space="preserve"> 10*</t>
    </r>
    <r>
      <rPr>
        <sz val="11"/>
        <color rgb="FF000000"/>
        <rFont val="標楷體"/>
        <family val="4"/>
        <charset val="136"/>
      </rPr>
      <t>年</t>
    </r>
    <r>
      <rPr>
        <sz val="11"/>
        <color rgb="FF000000"/>
        <rFont val="Times New Roman"/>
        <family val="1"/>
      </rPr>
      <t>**</t>
    </r>
    <r>
      <rPr>
        <sz val="11"/>
        <color rgb="FF000000"/>
        <rFont val="標楷體"/>
        <family val="4"/>
        <charset val="136"/>
      </rPr>
      <t>月</t>
    </r>
    <r>
      <rPr>
        <sz val="11"/>
        <color rgb="FF000000"/>
        <rFont val="Times New Roman"/>
        <family val="1"/>
      </rPr>
      <t>**</t>
    </r>
    <r>
      <rPr>
        <sz val="11"/>
        <color rgb="FF000000"/>
        <rFont val="標楷體"/>
        <family val="4"/>
        <charset val="136"/>
      </rPr>
      <t>日</t>
    </r>
    <phoneticPr fontId="2" type="noConversion"/>
  </si>
  <si>
    <r>
      <rPr>
        <sz val="11"/>
        <color rgb="FF000000"/>
        <rFont val="標楷體"/>
        <family val="4"/>
        <charset val="136"/>
      </rPr>
      <t>申請日期：</t>
    </r>
    <r>
      <rPr>
        <sz val="11"/>
        <color rgb="FF000000"/>
        <rFont val="Times New Roman"/>
        <family val="1"/>
      </rPr>
      <t>10*</t>
    </r>
    <r>
      <rPr>
        <sz val="11"/>
        <color rgb="FF000000"/>
        <rFont val="標楷體"/>
        <family val="4"/>
        <charset val="136"/>
      </rPr>
      <t>年</t>
    </r>
    <r>
      <rPr>
        <sz val="11"/>
        <color rgb="FF000000"/>
        <rFont val="Times New Roman"/>
        <family val="1"/>
      </rPr>
      <t>**</t>
    </r>
    <r>
      <rPr>
        <sz val="11"/>
        <color rgb="FF000000"/>
        <rFont val="標楷體"/>
        <family val="4"/>
        <charset val="136"/>
      </rPr>
      <t>月</t>
    </r>
    <r>
      <rPr>
        <sz val="11"/>
        <color rgb="FF000000"/>
        <rFont val="Times New Roman"/>
        <family val="1"/>
      </rPr>
      <t>**</t>
    </r>
    <r>
      <rPr>
        <sz val="11"/>
        <color rgb="FF000000"/>
        <rFont val="標楷體"/>
        <family val="4"/>
        <charset val="136"/>
      </rPr>
      <t>日</t>
    </r>
    <phoneticPr fontId="2" type="noConversion"/>
  </si>
  <si>
    <t>單位：</t>
    <phoneticPr fontId="2" type="noConversion"/>
  </si>
  <si>
    <t>本校產學合作計畫編號：</t>
    <phoneticPr fontId="2" type="noConversion"/>
  </si>
  <si>
    <t>計畫名稱：</t>
    <phoneticPr fontId="2" type="noConversion"/>
  </si>
  <si>
    <t>職稱：</t>
    <phoneticPr fontId="2" type="noConversion"/>
  </si>
  <si>
    <t>聯絡人電話：</t>
    <phoneticPr fontId="2" type="noConversion"/>
  </si>
  <si>
    <t>合作單位：</t>
    <phoneticPr fontId="2" type="noConversion"/>
  </si>
  <si>
    <r>
      <rPr>
        <sz val="11"/>
        <color rgb="FF000000"/>
        <rFont val="標楷體"/>
        <family val="4"/>
        <charset val="136"/>
      </rPr>
      <t>申請日期：</t>
    </r>
    <r>
      <rPr>
        <sz val="11"/>
        <color rgb="FF000000"/>
        <rFont val="Times New Roman"/>
        <family val="1"/>
      </rPr>
      <t>10*</t>
    </r>
    <r>
      <rPr>
        <sz val="11"/>
        <color rgb="FF000000"/>
        <rFont val="標楷體"/>
        <family val="4"/>
        <charset val="136"/>
      </rPr>
      <t>年</t>
    </r>
    <r>
      <rPr>
        <sz val="11"/>
        <color rgb="FF000000"/>
        <rFont val="Times New Roman"/>
        <family val="1"/>
      </rPr>
      <t>**</t>
    </r>
    <r>
      <rPr>
        <sz val="11"/>
        <color rgb="FF000000"/>
        <rFont val="標楷體"/>
        <family val="4"/>
        <charset val="136"/>
      </rPr>
      <t>月</t>
    </r>
    <r>
      <rPr>
        <sz val="11"/>
        <color rgb="FF000000"/>
        <rFont val="Times New Roman"/>
        <family val="1"/>
      </rPr>
      <t>**</t>
    </r>
    <r>
      <rPr>
        <sz val="11"/>
        <color rgb="FF000000"/>
        <rFont val="標楷體"/>
        <family val="4"/>
        <charset val="136"/>
      </rPr>
      <t>日</t>
    </r>
    <phoneticPr fontId="2" type="noConversion"/>
  </si>
  <si>
    <r>
      <rPr>
        <sz val="11"/>
        <color indexed="8"/>
        <rFont val="標楷體"/>
        <family val="4"/>
        <charset val="136"/>
      </rPr>
      <t>計畫執行期間：</t>
    </r>
    <r>
      <rPr>
        <sz val="11"/>
        <color indexed="8"/>
        <rFont val="Times New Roman"/>
        <family val="1"/>
      </rPr>
      <t>10*</t>
    </r>
    <r>
      <rPr>
        <sz val="11"/>
        <color indexed="8"/>
        <rFont val="標楷體"/>
        <family val="4"/>
        <charset val="136"/>
      </rPr>
      <t>年</t>
    </r>
    <r>
      <rPr>
        <sz val="11"/>
        <color indexed="8"/>
        <rFont val="Times New Roman"/>
        <family val="1"/>
      </rPr>
      <t>**</t>
    </r>
    <r>
      <rPr>
        <sz val="11"/>
        <color indexed="8"/>
        <rFont val="標楷體"/>
        <family val="4"/>
        <charset val="136"/>
      </rPr>
      <t>月</t>
    </r>
    <r>
      <rPr>
        <sz val="11"/>
        <color indexed="8"/>
        <rFont val="Times New Roman"/>
        <family val="1"/>
      </rPr>
      <t>**</t>
    </r>
    <r>
      <rPr>
        <sz val="11"/>
        <color indexed="8"/>
        <rFont val="標楷體"/>
        <family val="4"/>
        <charset val="136"/>
      </rPr>
      <t>日至</t>
    </r>
    <r>
      <rPr>
        <sz val="11"/>
        <color indexed="8"/>
        <rFont val="Times New Roman"/>
        <family val="1"/>
      </rPr>
      <t xml:space="preserve"> 10*</t>
    </r>
    <r>
      <rPr>
        <sz val="11"/>
        <color indexed="8"/>
        <rFont val="標楷體"/>
        <family val="4"/>
        <charset val="136"/>
      </rPr>
      <t>年</t>
    </r>
    <r>
      <rPr>
        <sz val="11"/>
        <color indexed="8"/>
        <rFont val="Times New Roman"/>
        <family val="1"/>
      </rPr>
      <t>**</t>
    </r>
    <r>
      <rPr>
        <sz val="11"/>
        <color indexed="8"/>
        <rFont val="標楷體"/>
        <family val="4"/>
        <charset val="136"/>
      </rPr>
      <t>月</t>
    </r>
    <r>
      <rPr>
        <sz val="11"/>
        <color indexed="8"/>
        <rFont val="Times New Roman"/>
        <family val="1"/>
      </rPr>
      <t>**</t>
    </r>
    <r>
      <rPr>
        <sz val="11"/>
        <color indexed="8"/>
        <rFont val="標楷體"/>
        <family val="4"/>
        <charset val="136"/>
      </rPr>
      <t>日</t>
    </r>
    <phoneticPr fontId="2" type="noConversion"/>
  </si>
  <si>
    <r>
      <rPr>
        <b/>
        <sz val="20"/>
        <rFont val="標楷體"/>
        <family val="4"/>
        <charset val="136"/>
      </rPr>
      <t>馬偕學校財團法人馬偕醫學</t>
    </r>
    <r>
      <rPr>
        <b/>
        <sz val="20"/>
        <rFont val="Microsoft JhengHei"/>
        <family val="4"/>
      </rPr>
      <t>大學</t>
    </r>
    <r>
      <rPr>
        <b/>
        <sz val="20"/>
        <rFont val="標楷體"/>
        <family val="4"/>
        <charset val="136"/>
      </rPr>
      <t>產學合作計畫收支結案明細表</t>
    </r>
    <phoneticPr fontId="2" type="noConversion"/>
  </si>
  <si>
    <t>馬偕學校財團法人馬偕醫學大學產學合作計畫結案通知暨經費結餘款再利用申請表</t>
    <phoneticPr fontId="2" type="noConversion"/>
  </si>
  <si>
    <r>
      <rPr>
        <sz val="8"/>
        <rFont val="標楷體"/>
        <family val="4"/>
        <charset val="136"/>
      </rPr>
      <t>製表日期：</t>
    </r>
    <r>
      <rPr>
        <sz val="8"/>
        <rFont val="Times New Roman"/>
        <family val="1"/>
      </rPr>
      <t>2025.07.23</t>
    </r>
    <phoneticPr fontId="2" type="noConversion"/>
  </si>
  <si>
    <r>
      <rPr>
        <sz val="8"/>
        <color theme="1"/>
        <rFont val="標楷體"/>
        <family val="4"/>
        <charset val="136"/>
      </rPr>
      <t>製表日期：</t>
    </r>
    <r>
      <rPr>
        <sz val="8"/>
        <color theme="1"/>
        <rFont val="Times New Roman"/>
        <family val="1"/>
      </rPr>
      <t>2025.07.23</t>
    </r>
    <phoneticPr fontId="2" type="noConversion"/>
  </si>
  <si>
    <r>
      <rPr>
        <sz val="12"/>
        <color indexed="8"/>
        <rFont val="標楷體"/>
        <family val="4"/>
        <charset val="136"/>
      </rPr>
      <t>依「馬偕醫學</t>
    </r>
    <r>
      <rPr>
        <sz val="12"/>
        <color rgb="FF000000"/>
        <rFont val="Microsoft JhengHei"/>
        <family val="4"/>
      </rPr>
      <t>大學</t>
    </r>
    <r>
      <rPr>
        <sz val="12"/>
        <color indexed="8"/>
        <rFont val="標楷體"/>
        <family val="4"/>
        <charset val="136"/>
      </rPr>
      <t>產學合作實施辦法」第十一條第五項合約移轉、終止或計畫結束時，應繳交</t>
    </r>
    <r>
      <rPr>
        <u/>
        <sz val="12"/>
        <color indexed="8"/>
        <rFont val="標楷體"/>
        <family val="4"/>
        <charset val="136"/>
      </rPr>
      <t>收支結案明細表</t>
    </r>
    <r>
      <rPr>
        <sz val="12"/>
        <color indexed="8"/>
        <rFont val="標楷體"/>
        <family val="4"/>
        <charset val="136"/>
      </rPr>
      <t>辦理結案；經費如有結餘</t>
    </r>
    <r>
      <rPr>
        <sz val="12"/>
        <color indexed="8"/>
        <rFont val="Times New Roman"/>
        <family val="1"/>
      </rPr>
      <t>2</t>
    </r>
    <r>
      <rPr>
        <sz val="12"/>
        <color indexed="8"/>
        <rFont val="標楷體"/>
        <family val="4"/>
        <charset val="136"/>
      </rPr>
      <t>萬元（含）以上，應一併檢附</t>
    </r>
    <r>
      <rPr>
        <u/>
        <sz val="12"/>
        <color indexed="8"/>
        <rFont val="標楷體"/>
        <family val="4"/>
        <charset val="136"/>
      </rPr>
      <t>產學合作計畫結案通知暨經費結餘款再利用申請表</t>
    </r>
    <r>
      <rPr>
        <sz val="12"/>
        <color indexed="8"/>
        <rFont val="標楷體"/>
        <family val="4"/>
        <charset val="136"/>
      </rPr>
      <t xml:space="preserve">至研發處告知計畫已結案；其結餘款除補足管理費外，其餘經費依下列規定辦理：
</t>
    </r>
    <r>
      <rPr>
        <sz val="12"/>
        <color indexed="8"/>
        <rFont val="Times New Roman"/>
        <family val="1"/>
      </rPr>
      <t>(</t>
    </r>
    <r>
      <rPr>
        <sz val="12"/>
        <color indexed="8"/>
        <rFont val="標楷體"/>
        <family val="4"/>
        <charset val="136"/>
      </rPr>
      <t>一</t>
    </r>
    <r>
      <rPr>
        <sz val="12"/>
        <color indexed="8"/>
        <rFont val="Times New Roman"/>
        <family val="1"/>
      </rPr>
      <t xml:space="preserve">) </t>
    </r>
    <r>
      <rPr>
        <sz val="12"/>
        <color indexed="8"/>
        <rFont val="標楷體"/>
        <family val="4"/>
        <charset val="136"/>
      </rPr>
      <t>結餘款不足</t>
    </r>
    <r>
      <rPr>
        <sz val="12"/>
        <color indexed="8"/>
        <rFont val="Times New Roman"/>
        <family val="1"/>
      </rPr>
      <t>2</t>
    </r>
    <r>
      <rPr>
        <sz val="12"/>
        <color indexed="8"/>
        <rFont val="標楷體"/>
        <family val="4"/>
        <charset val="136"/>
      </rPr>
      <t xml:space="preserve">萬元者，由學校統籌運用。
</t>
    </r>
    <r>
      <rPr>
        <sz val="12"/>
        <color indexed="8"/>
        <rFont val="Times New Roman"/>
        <family val="1"/>
      </rPr>
      <t>(</t>
    </r>
    <r>
      <rPr>
        <sz val="12"/>
        <color indexed="8"/>
        <rFont val="標楷體"/>
        <family val="4"/>
        <charset val="136"/>
      </rPr>
      <t>二</t>
    </r>
    <r>
      <rPr>
        <sz val="12"/>
        <color indexed="8"/>
        <rFont val="Times New Roman"/>
        <family val="1"/>
      </rPr>
      <t xml:space="preserve">) </t>
    </r>
    <r>
      <rPr>
        <sz val="12"/>
        <color indexed="8"/>
        <rFont val="標楷體"/>
        <family val="4"/>
        <charset val="136"/>
      </rPr>
      <t>結餘款在</t>
    </r>
    <r>
      <rPr>
        <sz val="12"/>
        <color indexed="8"/>
        <rFont val="Times New Roman"/>
        <family val="1"/>
      </rPr>
      <t>2</t>
    </r>
    <r>
      <rPr>
        <sz val="12"/>
        <color indexed="8"/>
        <rFont val="標楷體"/>
        <family val="4"/>
        <charset val="136"/>
      </rPr>
      <t>萬元（含）以上者，其</t>
    </r>
    <r>
      <rPr>
        <sz val="12"/>
        <color indexed="8"/>
        <rFont val="Times New Roman"/>
        <family val="1"/>
      </rPr>
      <t>40%</t>
    </r>
    <r>
      <rPr>
        <sz val="12"/>
        <color indexed="8"/>
        <rFont val="標楷體"/>
        <family val="4"/>
        <charset val="136"/>
      </rPr>
      <t>由學校統籌運用，其餘</t>
    </r>
    <r>
      <rPr>
        <sz val="12"/>
        <color indexed="8"/>
        <rFont val="Times New Roman"/>
        <family val="1"/>
      </rPr>
      <t>60%</t>
    </r>
    <r>
      <rPr>
        <sz val="12"/>
        <color indexed="8"/>
        <rFont val="標楷體"/>
        <family val="4"/>
        <charset val="136"/>
      </rPr>
      <t xml:space="preserve">併入校外產學計畫相對獎助款提供主持人循環使用，其申請方式及管理辦法亦同。
</t>
    </r>
    <r>
      <rPr>
        <sz val="12"/>
        <color indexed="8"/>
        <rFont val="Times New Roman"/>
        <family val="1"/>
      </rPr>
      <t>(</t>
    </r>
    <r>
      <rPr>
        <sz val="12"/>
        <color indexed="8"/>
        <rFont val="標楷體"/>
        <family val="4"/>
        <charset val="136"/>
      </rPr>
      <t>三</t>
    </r>
    <r>
      <rPr>
        <sz val="12"/>
        <color indexed="8"/>
        <rFont val="Times New Roman"/>
        <family val="1"/>
      </rPr>
      <t xml:space="preserve">) </t>
    </r>
    <r>
      <rPr>
        <sz val="12"/>
        <color indexed="8"/>
        <rFont val="標楷體"/>
        <family val="4"/>
        <charset val="136"/>
      </rPr>
      <t>計畫到期</t>
    </r>
    <r>
      <rPr>
        <sz val="12"/>
        <color indexed="8"/>
        <rFont val="Times New Roman"/>
        <family val="1"/>
      </rPr>
      <t>3</t>
    </r>
    <r>
      <rPr>
        <sz val="12"/>
        <color indexed="8"/>
        <rFont val="標楷體"/>
        <family val="4"/>
        <charset val="136"/>
      </rPr>
      <t>個月內應辦理結案或展延，若未於期限內辦理者，於下次產學合作申請時將不核撥校外產學計畫相對獎助款。</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</si>
</sst>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76" formatCode="#,##0_);[Red]\(#,##0\)"/>
    <numFmt numFmtId="177" formatCode="&quot; &quot;#,##0&quot; &quot;;&quot;-&quot;#,##0&quot; &quot;;&quot; - &quot;;&quot; &quot;@&quot; &quot;"/>
    <numFmt numFmtId="178" formatCode="&quot; &quot;#,##0&quot; &quot;;&quot;-&quot;#,##0&quot; &quot;;&quot; -&quot;00&quot; &quot;;&quot; &quot;@&quot; &quot;"/>
  </numFmts>
  <fonts count="43">
    <font>
      <sz val="12"/>
      <name val="新細明體"/>
      <family val="1"/>
      <charset val="136"/>
    </font>
    <font>
      <b/>
      <sz val="20"/>
      <name val="標楷體"/>
      <family val="4"/>
      <charset val="136"/>
    </font>
    <font>
      <sz val="9"/>
      <name val="新細明體"/>
      <family val="1"/>
      <charset val="136"/>
    </font>
    <font>
      <sz val="14"/>
      <name val="標楷體"/>
      <family val="4"/>
      <charset val="136"/>
    </font>
    <font>
      <b/>
      <sz val="12"/>
      <name val="標楷體"/>
      <family val="4"/>
      <charset val="136"/>
    </font>
    <font>
      <b/>
      <sz val="14"/>
      <name val="標楷體"/>
      <family val="4"/>
      <charset val="136"/>
    </font>
    <font>
      <sz val="14"/>
      <color rgb="FF000000"/>
      <name val="標楷體"/>
      <family val="4"/>
      <charset val="136"/>
    </font>
    <font>
      <sz val="12"/>
      <color rgb="FF000000"/>
      <name val="標楷體"/>
      <family val="4"/>
      <charset val="136"/>
    </font>
    <font>
      <sz val="12"/>
      <name val="Times New Roman"/>
      <family val="1"/>
    </font>
    <font>
      <b/>
      <sz val="20"/>
      <name val="Times New Roman"/>
      <family val="1"/>
    </font>
    <font>
      <b/>
      <sz val="14"/>
      <name val="Times New Roman"/>
      <family val="1"/>
    </font>
    <font>
      <sz val="12"/>
      <color rgb="FF000000"/>
      <name val="Times New Roman"/>
      <family val="1"/>
    </font>
    <font>
      <sz val="14"/>
      <name val="Times New Roman"/>
      <family val="1"/>
    </font>
    <font>
      <b/>
      <sz val="12"/>
      <name val="Times New Roman"/>
      <family val="1"/>
    </font>
    <font>
      <sz val="12"/>
      <color theme="1"/>
      <name val="新細明體"/>
      <family val="1"/>
      <charset val="136"/>
      <scheme val="minor"/>
    </font>
    <font>
      <b/>
      <sz val="18"/>
      <color rgb="FF000000"/>
      <name val="標楷體"/>
      <family val="4"/>
      <charset val="136"/>
    </font>
    <font>
      <sz val="12"/>
      <color indexed="8"/>
      <name val="標楷體"/>
      <family val="4"/>
      <charset val="136"/>
    </font>
    <font>
      <sz val="12"/>
      <color indexed="8"/>
      <name val="Times New Roman"/>
      <family val="1"/>
    </font>
    <font>
      <sz val="14"/>
      <color rgb="FF000000"/>
      <name val="Times New Roman"/>
      <family val="1"/>
    </font>
    <font>
      <sz val="14"/>
      <color indexed="8"/>
      <name val="標楷體"/>
      <family val="4"/>
      <charset val="136"/>
    </font>
    <font>
      <sz val="14"/>
      <color indexed="8"/>
      <name val="Times New Roman"/>
      <family val="1"/>
    </font>
    <font>
      <u/>
      <sz val="12"/>
      <color indexed="8"/>
      <name val="標楷體"/>
      <family val="4"/>
      <charset val="136"/>
    </font>
    <font>
      <sz val="11"/>
      <color indexed="8"/>
      <name val="Times New Roman"/>
      <family val="1"/>
    </font>
    <font>
      <sz val="11"/>
      <color indexed="8"/>
      <name val="標楷體"/>
      <family val="4"/>
      <charset val="136"/>
    </font>
    <font>
      <sz val="11"/>
      <color rgb="FF000000"/>
      <name val="Times New Roman"/>
      <family val="1"/>
    </font>
    <font>
      <sz val="11"/>
      <color rgb="FF000000"/>
      <name val="標楷體"/>
      <family val="4"/>
      <charset val="136"/>
    </font>
    <font>
      <sz val="8"/>
      <color theme="1"/>
      <name val="Times New Roman"/>
      <family val="1"/>
    </font>
    <font>
      <sz val="8"/>
      <color theme="1"/>
      <name val="標楷體"/>
      <family val="4"/>
      <charset val="136"/>
    </font>
    <font>
      <sz val="8"/>
      <name val="標楷體"/>
      <family val="4"/>
      <charset val="136"/>
    </font>
    <font>
      <sz val="8"/>
      <name val="Times New Roman"/>
      <family val="1"/>
    </font>
    <font>
      <sz val="12"/>
      <color theme="1"/>
      <name val="Times New Roman"/>
      <family val="1"/>
    </font>
    <font>
      <b/>
      <sz val="12"/>
      <color rgb="FF000000"/>
      <name val="Times New Roman"/>
      <family val="1"/>
    </font>
    <font>
      <b/>
      <sz val="12"/>
      <color rgb="FF000000"/>
      <name val="標楷體"/>
      <family val="4"/>
      <charset val="136"/>
    </font>
    <font>
      <b/>
      <sz val="12"/>
      <color theme="1"/>
      <name val="Times New Roman"/>
      <family val="1"/>
    </font>
    <font>
      <sz val="11"/>
      <name val="Times New Roman"/>
      <family val="1"/>
    </font>
    <font>
      <sz val="11"/>
      <name val="標楷體"/>
      <family val="4"/>
      <charset val="136"/>
    </font>
    <font>
      <b/>
      <sz val="18"/>
      <color rgb="FF000000"/>
      <name val="Times New Roman"/>
      <family val="1"/>
    </font>
    <font>
      <b/>
      <sz val="20"/>
      <name val="Microsoft JhengHei"/>
      <family val="4"/>
    </font>
    <font>
      <b/>
      <sz val="20"/>
      <name val="Times New Roman"/>
      <family val="4"/>
      <charset val="136"/>
    </font>
    <font>
      <sz val="8"/>
      <name val="Times New Roman"/>
      <family val="4"/>
      <charset val="136"/>
    </font>
    <font>
      <sz val="8"/>
      <color theme="1"/>
      <name val="Times New Roman"/>
      <family val="4"/>
      <charset val="136"/>
    </font>
    <font>
      <sz val="12"/>
      <color rgb="FF000000"/>
      <name val="Microsoft JhengHei"/>
      <family val="4"/>
    </font>
    <font>
      <sz val="12"/>
      <color rgb="FF000000"/>
      <name val="Times New Roman"/>
      <family val="4"/>
      <charset val="13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9">
    <border>
      <left/>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double">
        <color indexed="64"/>
      </left>
      <right style="double">
        <color indexed="64"/>
      </right>
      <top/>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alignment vertical="center"/>
    </xf>
    <xf numFmtId="0" fontId="14" fillId="0" borderId="0">
      <alignment vertical="center"/>
    </xf>
    <xf numFmtId="43" fontId="14" fillId="0" borderId="0" applyFont="0" applyFill="0" applyBorder="0" applyAlignment="0" applyProtection="0">
      <alignment vertical="center"/>
    </xf>
  </cellStyleXfs>
  <cellXfs count="109">
    <xf numFmtId="0" fontId="0" fillId="0" borderId="0" xfId="0">
      <alignment vertical="center"/>
    </xf>
    <xf numFmtId="0" fontId="1" fillId="0" borderId="0" xfId="0" applyFont="1">
      <alignment vertical="center"/>
    </xf>
    <xf numFmtId="0" fontId="5" fillId="0" borderId="0" xfId="0" applyFont="1" applyAlignment="1">
      <alignment horizontal="justify" vertical="center"/>
    </xf>
    <xf numFmtId="0" fontId="6"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0" fillId="0" borderId="0" xfId="0" applyFont="1">
      <alignment vertical="center"/>
    </xf>
    <xf numFmtId="0" fontId="13" fillId="0" borderId="0" xfId="0" applyFont="1" applyAlignment="1">
      <alignment horizontal="left" vertical="center"/>
    </xf>
    <xf numFmtId="0" fontId="15" fillId="0" borderId="0" xfId="1" applyFont="1">
      <alignment vertical="center"/>
    </xf>
    <xf numFmtId="0" fontId="14" fillId="0" borderId="0" xfId="1">
      <alignment vertical="center"/>
    </xf>
    <xf numFmtId="0" fontId="7" fillId="0" borderId="0" xfId="1" applyFont="1" applyAlignment="1">
      <alignment vertical="center" wrapText="1"/>
    </xf>
    <xf numFmtId="0" fontId="6" fillId="0" borderId="0" xfId="1" applyFont="1">
      <alignment vertical="center"/>
    </xf>
    <xf numFmtId="0" fontId="7" fillId="0" borderId="0" xfId="1" applyFont="1">
      <alignment vertical="center"/>
    </xf>
    <xf numFmtId="0" fontId="7" fillId="0" borderId="0" xfId="1" applyFont="1" applyAlignment="1">
      <alignment horizontal="left" vertical="center" indent="2"/>
    </xf>
    <xf numFmtId="0" fontId="13" fillId="0" borderId="0" xfId="0" applyFont="1">
      <alignment vertical="center"/>
    </xf>
    <xf numFmtId="0" fontId="11" fillId="0" borderId="0" xfId="1" applyFont="1">
      <alignment vertical="center"/>
    </xf>
    <xf numFmtId="0" fontId="17" fillId="0" borderId="0" xfId="1" applyFont="1">
      <alignment vertical="center"/>
    </xf>
    <xf numFmtId="0" fontId="12" fillId="0" borderId="5" xfId="0" applyFont="1" applyBorder="1">
      <alignment vertical="center"/>
    </xf>
    <xf numFmtId="0" fontId="30" fillId="0" borderId="0" xfId="1" applyFont="1">
      <alignment vertical="center"/>
    </xf>
    <xf numFmtId="0" fontId="26" fillId="0" borderId="0" xfId="1" applyFont="1" applyAlignment="1">
      <alignment horizontal="right" vertical="center"/>
    </xf>
    <xf numFmtId="0" fontId="33" fillId="0" borderId="0" xfId="1" applyFont="1">
      <alignment vertical="center"/>
    </xf>
    <xf numFmtId="0" fontId="33" fillId="0" borderId="0" xfId="1" applyFont="1" applyAlignment="1">
      <alignment horizontal="left" vertical="center"/>
    </xf>
    <xf numFmtId="0" fontId="34" fillId="0" borderId="0" xfId="0" applyFont="1">
      <alignment vertical="center"/>
    </xf>
    <xf numFmtId="0" fontId="24" fillId="0" borderId="0" xfId="1" applyFont="1" applyAlignment="1">
      <alignment horizontal="right" vertical="center"/>
    </xf>
    <xf numFmtId="0" fontId="24" fillId="0" borderId="0" xfId="1" applyFont="1">
      <alignment vertical="center"/>
    </xf>
    <xf numFmtId="0" fontId="11" fillId="0" borderId="0" xfId="1" applyFont="1" applyAlignment="1">
      <alignment vertical="center" wrapText="1"/>
    </xf>
    <xf numFmtId="0" fontId="18" fillId="0" borderId="0" xfId="1" applyFont="1">
      <alignment vertical="center"/>
    </xf>
    <xf numFmtId="0" fontId="11" fillId="0" borderId="0" xfId="1" applyFont="1" applyAlignment="1">
      <alignment horizontal="center" vertical="center"/>
    </xf>
    <xf numFmtId="0" fontId="11" fillId="0" borderId="0" xfId="1" applyFont="1" applyAlignment="1">
      <alignment horizontal="center" vertical="center" wrapText="1"/>
    </xf>
    <xf numFmtId="0" fontId="18" fillId="2" borderId="23" xfId="1" applyFont="1" applyFill="1" applyBorder="1" applyAlignment="1">
      <alignment horizontal="center" vertical="center" wrapText="1"/>
    </xf>
    <xf numFmtId="0" fontId="18" fillId="2" borderId="24" xfId="1" applyFont="1" applyFill="1" applyBorder="1" applyAlignment="1">
      <alignment horizontal="center" vertical="center" wrapText="1"/>
    </xf>
    <xf numFmtId="0" fontId="18" fillId="2" borderId="25" xfId="1" applyFont="1" applyFill="1" applyBorder="1" applyAlignment="1">
      <alignment horizontal="center" vertical="center" wrapText="1"/>
    </xf>
    <xf numFmtId="176" fontId="18" fillId="2" borderId="24" xfId="1" applyNumberFormat="1" applyFont="1" applyFill="1" applyBorder="1" applyAlignment="1">
      <alignment horizontal="center" vertical="center" wrapText="1"/>
    </xf>
    <xf numFmtId="0" fontId="36" fillId="0" borderId="0" xfId="1" applyFont="1">
      <alignment vertical="center"/>
    </xf>
    <xf numFmtId="0" fontId="22" fillId="0" borderId="0" xfId="1" applyFont="1">
      <alignment vertical="center"/>
    </xf>
    <xf numFmtId="0" fontId="18" fillId="0" borderId="0" xfId="0" applyFont="1">
      <alignment vertical="center"/>
    </xf>
    <xf numFmtId="0" fontId="13" fillId="0" borderId="0" xfId="0" applyFont="1" applyAlignment="1">
      <alignment horizontal="right" vertical="center"/>
    </xf>
    <xf numFmtId="0" fontId="23" fillId="0" borderId="0" xfId="1" applyFont="1">
      <alignment vertical="center"/>
    </xf>
    <xf numFmtId="0" fontId="25" fillId="0" borderId="0" xfId="1" applyFont="1">
      <alignment vertical="center"/>
    </xf>
    <xf numFmtId="0" fontId="22" fillId="0" borderId="0" xfId="1" applyFont="1" applyAlignment="1">
      <alignment horizontal="righ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176" fontId="12" fillId="0" borderId="2" xfId="0" applyNumberFormat="1" applyFont="1" applyBorder="1" applyAlignment="1">
      <alignment horizontal="center" vertical="center"/>
    </xf>
    <xf numFmtId="176" fontId="12" fillId="0" borderId="3" xfId="0" applyNumberFormat="1" applyFont="1" applyBorder="1" applyAlignment="1">
      <alignment horizontal="center" vertical="center"/>
    </xf>
    <xf numFmtId="176" fontId="12" fillId="3" borderId="2" xfId="0" applyNumberFormat="1" applyFont="1" applyFill="1" applyBorder="1" applyAlignment="1">
      <alignment horizontal="center" vertical="center"/>
    </xf>
    <xf numFmtId="176" fontId="12" fillId="3" borderId="3" xfId="0" applyNumberFormat="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23" fillId="0" borderId="0" xfId="1" applyFont="1" applyAlignment="1">
      <alignment horizontal="left" vertical="center" wrapText="1"/>
    </xf>
    <xf numFmtId="0" fontId="22" fillId="0" borderId="0" xfId="1" applyFont="1" applyAlignment="1">
      <alignment horizontal="left" vertical="center" wrapText="1"/>
    </xf>
    <xf numFmtId="0" fontId="11" fillId="0" borderId="0" xfId="1" applyFont="1">
      <alignment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19" xfId="0" applyFont="1" applyBorder="1" applyAlignment="1">
      <alignment horizontal="center" vertical="center"/>
    </xf>
    <xf numFmtId="0" fontId="12" fillId="0" borderId="8" xfId="0" applyFont="1" applyBorder="1" applyAlignment="1">
      <alignment horizontal="center" vertical="center"/>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19" xfId="0" applyFont="1" applyBorder="1" applyAlignment="1">
      <alignment horizontal="left" vertical="center" wrapText="1"/>
    </xf>
    <xf numFmtId="0" fontId="8" fillId="0" borderId="8" xfId="0" applyFont="1" applyBorder="1" applyAlignment="1">
      <alignment horizontal="left" vertical="center" wrapText="1"/>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9" fillId="0" borderId="0" xfId="0" applyFont="1" applyAlignment="1">
      <alignment horizontal="center" vertical="center"/>
    </xf>
    <xf numFmtId="0" fontId="12" fillId="0" borderId="18" xfId="0" applyFont="1" applyBorder="1" applyAlignment="1">
      <alignment horizontal="center" vertical="center"/>
    </xf>
    <xf numFmtId="0" fontId="12" fillId="0" borderId="1" xfId="0" applyFont="1" applyBorder="1" applyAlignment="1">
      <alignment horizontal="center" vertical="center"/>
    </xf>
    <xf numFmtId="0" fontId="35" fillId="0" borderId="0" xfId="0" applyFont="1">
      <alignment vertical="center"/>
    </xf>
    <xf numFmtId="0" fontId="34" fillId="0" borderId="0" xfId="0" applyFont="1">
      <alignment vertical="center"/>
    </xf>
    <xf numFmtId="0" fontId="11" fillId="2" borderId="12" xfId="1" applyFont="1" applyFill="1" applyBorder="1" applyAlignment="1">
      <alignment horizontal="left" vertical="center" wrapText="1"/>
    </xf>
    <xf numFmtId="0" fontId="11" fillId="2" borderId="13" xfId="1" applyFont="1" applyFill="1" applyBorder="1" applyAlignment="1">
      <alignment horizontal="left" vertical="center" wrapText="1"/>
    </xf>
    <xf numFmtId="178" fontId="18" fillId="3" borderId="13" xfId="2" applyNumberFormat="1" applyFont="1" applyFill="1" applyBorder="1" applyAlignment="1">
      <alignment horizontal="center" vertical="center"/>
    </xf>
    <xf numFmtId="0" fontId="11" fillId="2" borderId="14" xfId="1" applyFont="1" applyFill="1" applyBorder="1" applyAlignment="1">
      <alignment horizontal="left" vertical="center" wrapText="1"/>
    </xf>
    <xf numFmtId="0" fontId="31" fillId="0" borderId="0" xfId="1" applyFont="1" applyAlignment="1">
      <alignment horizontal="left" vertical="center" wrapText="1"/>
    </xf>
    <xf numFmtId="0" fontId="11" fillId="2" borderId="26" xfId="1" applyFont="1" applyFill="1" applyBorder="1" applyAlignment="1">
      <alignment horizontal="center" vertical="center" textRotation="255" wrapText="1"/>
    </xf>
    <xf numFmtId="0" fontId="11" fillId="2" borderId="27" xfId="1" applyFont="1" applyFill="1" applyBorder="1" applyAlignment="1">
      <alignment horizontal="center" vertical="center" textRotation="255" wrapText="1"/>
    </xf>
    <xf numFmtId="0" fontId="11" fillId="2" borderId="28" xfId="1" applyFont="1" applyFill="1" applyBorder="1" applyAlignment="1">
      <alignment horizontal="center" vertical="center" textRotation="255" wrapText="1"/>
    </xf>
    <xf numFmtId="0" fontId="18" fillId="2" borderId="13" xfId="1" applyFont="1" applyFill="1" applyBorder="1" applyAlignment="1">
      <alignment horizontal="center" vertical="center" wrapText="1"/>
    </xf>
    <xf numFmtId="178" fontId="18" fillId="2" borderId="13" xfId="2" applyNumberFormat="1" applyFont="1" applyFill="1" applyBorder="1" applyAlignment="1">
      <alignment horizontal="center" vertical="center"/>
    </xf>
    <xf numFmtId="49" fontId="11" fillId="2" borderId="13" xfId="1" applyNumberFormat="1" applyFont="1" applyFill="1" applyBorder="1" applyAlignment="1">
      <alignment horizontal="left" vertical="distributed" wrapText="1"/>
    </xf>
    <xf numFmtId="49" fontId="11" fillId="2" borderId="14" xfId="1" applyNumberFormat="1" applyFont="1" applyFill="1" applyBorder="1" applyAlignment="1">
      <alignment horizontal="left" vertical="distributed" wrapText="1"/>
    </xf>
    <xf numFmtId="49" fontId="11" fillId="2" borderId="15" xfId="1" applyNumberFormat="1" applyFont="1" applyFill="1" applyBorder="1" applyAlignment="1">
      <alignment horizontal="left" vertical="distributed" wrapText="1"/>
    </xf>
    <xf numFmtId="49" fontId="11" fillId="2" borderId="16" xfId="1" applyNumberFormat="1" applyFont="1" applyFill="1" applyBorder="1" applyAlignment="1">
      <alignment horizontal="left" vertical="distributed" wrapText="1"/>
    </xf>
    <xf numFmtId="0" fontId="18" fillId="2" borderId="15" xfId="1" applyFont="1" applyFill="1" applyBorder="1" applyAlignment="1">
      <alignment horizontal="center" vertical="center"/>
    </xf>
    <xf numFmtId="178" fontId="18" fillId="2" borderId="15" xfId="2" applyNumberFormat="1" applyFont="1" applyFill="1" applyBorder="1" applyAlignment="1">
      <alignment horizontal="center" vertical="center"/>
    </xf>
    <xf numFmtId="176" fontId="18" fillId="2" borderId="13" xfId="1" applyNumberFormat="1" applyFont="1" applyFill="1" applyBorder="1" applyAlignment="1">
      <alignment horizontal="center" vertical="center" wrapText="1"/>
    </xf>
    <xf numFmtId="177" fontId="18" fillId="2" borderId="13" xfId="1" applyNumberFormat="1" applyFont="1" applyFill="1" applyBorder="1" applyAlignment="1">
      <alignment horizontal="center" vertical="center" wrapText="1"/>
    </xf>
    <xf numFmtId="0" fontId="36" fillId="0" borderId="0" xfId="1" applyFont="1">
      <alignment vertical="center"/>
    </xf>
    <xf numFmtId="0" fontId="24" fillId="0" borderId="0" xfId="1" applyFont="1" applyAlignment="1">
      <alignment horizontal="right" vertical="center"/>
    </xf>
    <xf numFmtId="0" fontId="25" fillId="0" borderId="0" xfId="1" applyFont="1">
      <alignment vertical="center"/>
    </xf>
    <xf numFmtId="0" fontId="24" fillId="0" borderId="0" xfId="1" applyFont="1">
      <alignment vertical="center"/>
    </xf>
    <xf numFmtId="0" fontId="23" fillId="0" borderId="0" xfId="1" applyFont="1">
      <alignment vertical="center"/>
    </xf>
    <xf numFmtId="0" fontId="22" fillId="0" borderId="0" xfId="1" applyFont="1">
      <alignment vertical="center"/>
    </xf>
    <xf numFmtId="0" fontId="25" fillId="0" borderId="17" xfId="1" applyFont="1" applyBorder="1">
      <alignment vertical="center"/>
    </xf>
    <xf numFmtId="0" fontId="24" fillId="0" borderId="17" xfId="1" applyFont="1" applyBorder="1">
      <alignment vertical="center"/>
    </xf>
    <xf numFmtId="0" fontId="18" fillId="2" borderId="9" xfId="1" applyFont="1" applyFill="1" applyBorder="1" applyAlignment="1">
      <alignment horizontal="center" vertical="center" wrapText="1"/>
    </xf>
    <xf numFmtId="0" fontId="18" fillId="2" borderId="10" xfId="1" applyFont="1" applyFill="1" applyBorder="1" applyAlignment="1">
      <alignment horizontal="center" vertical="center" wrapText="1"/>
    </xf>
    <xf numFmtId="0" fontId="18" fillId="2" borderId="11" xfId="1" applyFont="1" applyFill="1" applyBorder="1" applyAlignment="1">
      <alignment horizontal="center" vertical="center" wrapText="1"/>
    </xf>
    <xf numFmtId="0" fontId="11" fillId="2" borderId="12" xfId="1" applyFont="1" applyFill="1" applyBorder="1" applyAlignment="1">
      <alignment horizontal="left" vertical="center"/>
    </xf>
    <xf numFmtId="0" fontId="11" fillId="2" borderId="13" xfId="1" applyFont="1" applyFill="1" applyBorder="1" applyAlignment="1">
      <alignment horizontal="left" vertical="center"/>
    </xf>
    <xf numFmtId="176" fontId="18" fillId="3" borderId="13" xfId="1" applyNumberFormat="1" applyFont="1" applyFill="1" applyBorder="1" applyAlignment="1">
      <alignment horizontal="center" vertical="center" wrapText="1"/>
    </xf>
    <xf numFmtId="177" fontId="18" fillId="3" borderId="13" xfId="1" applyNumberFormat="1" applyFont="1" applyFill="1" applyBorder="1" applyAlignment="1">
      <alignment horizontal="center" vertical="center" wrapText="1"/>
    </xf>
    <xf numFmtId="0" fontId="38" fillId="0" borderId="0" xfId="0" applyFont="1" applyAlignment="1">
      <alignment horizontal="center" vertical="center"/>
    </xf>
    <xf numFmtId="0" fontId="39" fillId="0" borderId="5" xfId="0" applyFont="1" applyBorder="1" applyAlignment="1">
      <alignment horizontal="right" vertical="center"/>
    </xf>
    <xf numFmtId="0" fontId="40" fillId="0" borderId="0" xfId="1" applyFont="1" applyAlignment="1">
      <alignment horizontal="right" vertical="center"/>
    </xf>
    <xf numFmtId="49" fontId="42" fillId="2" borderId="13" xfId="1" applyNumberFormat="1" applyFont="1" applyFill="1" applyBorder="1" applyAlignment="1">
      <alignment horizontal="left" vertical="distributed" wrapText="1"/>
    </xf>
  </cellXfs>
  <cellStyles count="3">
    <cellStyle name="一般" xfId="0" builtinId="0"/>
    <cellStyle name="一般 2" xfId="1" xr:uid="{00000000-0005-0000-0000-000001000000}"/>
    <cellStyle name="千分位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0"/>
  <sheetViews>
    <sheetView tabSelected="1" view="pageBreakPreview" zoomScaleNormal="100" zoomScaleSheetLayoutView="100" workbookViewId="0">
      <selection activeCell="N21" sqref="N21"/>
    </sheetView>
  </sheetViews>
  <sheetFormatPr defaultRowHeight="17"/>
  <cols>
    <col min="1" max="1" width="5.08984375" customWidth="1"/>
    <col min="2" max="2" width="15.7265625" customWidth="1"/>
    <col min="3" max="3" width="18.08984375" customWidth="1"/>
    <col min="4" max="4" width="19.36328125" customWidth="1"/>
    <col min="5" max="5" width="20.7265625" customWidth="1"/>
    <col min="6" max="6" width="16.6328125" customWidth="1"/>
    <col min="7" max="7" width="12.90625" customWidth="1"/>
    <col min="8" max="8" width="18" customWidth="1"/>
    <col min="9" max="9" width="12.26953125" customWidth="1"/>
    <col min="10" max="10" width="4.6328125" customWidth="1"/>
  </cols>
  <sheetData>
    <row r="1" spans="1:16" ht="27.5">
      <c r="A1" s="4"/>
      <c r="B1" s="105" t="s">
        <v>57</v>
      </c>
      <c r="C1" s="67"/>
      <c r="D1" s="67"/>
      <c r="E1" s="67"/>
      <c r="F1" s="67"/>
      <c r="G1" s="67"/>
      <c r="H1" s="67"/>
      <c r="I1" s="67"/>
      <c r="J1" s="5"/>
      <c r="K1" s="5"/>
      <c r="L1" s="1"/>
      <c r="M1" s="1"/>
    </row>
    <row r="2" spans="1:16" ht="20.149999999999999" customHeight="1">
      <c r="A2" s="4"/>
      <c r="B2" s="7"/>
      <c r="C2" s="7"/>
      <c r="D2" s="7"/>
      <c r="E2" s="7"/>
      <c r="F2" s="7"/>
      <c r="G2" s="7"/>
      <c r="H2" s="7"/>
      <c r="I2" s="7"/>
      <c r="J2" s="5"/>
      <c r="K2" s="5"/>
      <c r="L2" s="1"/>
      <c r="M2" s="1"/>
    </row>
    <row r="3" spans="1:16" ht="20.149999999999999" customHeight="1">
      <c r="A3" s="4"/>
      <c r="B3" s="38" t="s">
        <v>40</v>
      </c>
      <c r="C3" s="25"/>
      <c r="D3" s="39" t="s">
        <v>52</v>
      </c>
      <c r="E3" s="23"/>
      <c r="F3" s="23"/>
      <c r="G3" s="24"/>
      <c r="H3" s="23"/>
      <c r="I3" s="24" t="s">
        <v>55</v>
      </c>
      <c r="J3" s="16"/>
      <c r="K3" s="16"/>
      <c r="N3" s="16"/>
      <c r="O3" s="16"/>
      <c r="P3" s="16"/>
    </row>
    <row r="4" spans="1:16" ht="20.149999999999999" customHeight="1">
      <c r="A4" s="4"/>
      <c r="B4" s="39" t="s">
        <v>49</v>
      </c>
      <c r="C4" s="25"/>
      <c r="D4" s="39" t="s">
        <v>53</v>
      </c>
      <c r="E4" s="23"/>
      <c r="F4" s="23"/>
      <c r="G4" s="25"/>
      <c r="H4" s="25"/>
      <c r="I4" s="25"/>
      <c r="J4" s="16"/>
      <c r="K4" s="16"/>
      <c r="L4" s="16"/>
      <c r="M4" s="16"/>
      <c r="N4" s="16"/>
      <c r="O4" s="16"/>
      <c r="P4" s="16"/>
    </row>
    <row r="5" spans="1:16" ht="20.149999999999999" customHeight="1">
      <c r="A5" s="4"/>
      <c r="B5" s="38" t="s">
        <v>50</v>
      </c>
      <c r="C5" s="25"/>
      <c r="D5" s="49" t="s">
        <v>54</v>
      </c>
      <c r="E5" s="50"/>
      <c r="F5" s="50"/>
      <c r="G5" s="40" t="s">
        <v>56</v>
      </c>
      <c r="H5" s="40"/>
      <c r="I5" s="40"/>
      <c r="J5" s="17"/>
      <c r="K5" s="17"/>
      <c r="L5" s="17"/>
      <c r="M5" s="51"/>
      <c r="N5" s="51"/>
      <c r="O5" s="51"/>
      <c r="P5" s="51"/>
    </row>
    <row r="6" spans="1:16" ht="20.149999999999999" customHeight="1" thickBot="1">
      <c r="A6" s="4"/>
      <c r="B6" s="70" t="s">
        <v>51</v>
      </c>
      <c r="C6" s="71"/>
      <c r="D6" s="71"/>
      <c r="E6" s="71"/>
      <c r="F6" s="71"/>
      <c r="G6" s="71"/>
      <c r="H6" s="71"/>
      <c r="I6" s="71"/>
      <c r="J6" s="4"/>
      <c r="K6" s="36"/>
      <c r="L6" s="3"/>
      <c r="M6" s="3"/>
      <c r="N6" s="3"/>
      <c r="O6" s="3"/>
      <c r="P6" s="3"/>
    </row>
    <row r="7" spans="1:16" ht="20.149999999999999" customHeight="1" thickTop="1" thickBot="1">
      <c r="A7" s="4"/>
      <c r="B7" s="47" t="s">
        <v>0</v>
      </c>
      <c r="C7" s="69" t="s">
        <v>23</v>
      </c>
      <c r="D7" s="64" t="s">
        <v>24</v>
      </c>
      <c r="E7" s="65"/>
      <c r="F7" s="66"/>
      <c r="G7" s="69" t="s">
        <v>1</v>
      </c>
      <c r="H7" s="69"/>
      <c r="I7" s="69"/>
      <c r="J7" s="6"/>
      <c r="K7" s="6"/>
    </row>
    <row r="8" spans="1:16" ht="19.899999999999999" customHeight="1" thickTop="1" thickBot="1">
      <c r="A8" s="4"/>
      <c r="B8" s="68"/>
      <c r="C8" s="69"/>
      <c r="D8" s="47" t="s">
        <v>25</v>
      </c>
      <c r="E8" s="47" t="s">
        <v>26</v>
      </c>
      <c r="F8" s="41" t="s">
        <v>27</v>
      </c>
      <c r="G8" s="69"/>
      <c r="H8" s="69"/>
      <c r="I8" s="69"/>
      <c r="J8" s="6"/>
      <c r="K8" s="6"/>
    </row>
    <row r="9" spans="1:16" ht="19.899999999999999" customHeight="1" thickTop="1" thickBot="1">
      <c r="A9" s="4"/>
      <c r="B9" s="48"/>
      <c r="C9" s="69"/>
      <c r="D9" s="48"/>
      <c r="E9" s="48"/>
      <c r="F9" s="48"/>
      <c r="G9" s="69"/>
      <c r="H9" s="69"/>
      <c r="I9" s="69"/>
      <c r="J9" s="6"/>
      <c r="K9" s="6"/>
    </row>
    <row r="10" spans="1:16" ht="19.899999999999999" customHeight="1" thickTop="1">
      <c r="A10" s="4"/>
      <c r="B10" s="41" t="s">
        <v>28</v>
      </c>
      <c r="C10" s="45"/>
      <c r="D10" s="43">
        <f>C10</f>
        <v>0</v>
      </c>
      <c r="E10" s="45">
        <v>0</v>
      </c>
      <c r="F10" s="43">
        <f>D10-E10</f>
        <v>0</v>
      </c>
      <c r="G10" s="52"/>
      <c r="H10" s="53"/>
      <c r="I10" s="54"/>
      <c r="J10" s="4"/>
      <c r="K10" s="4"/>
    </row>
    <row r="11" spans="1:16" ht="19.899999999999999" customHeight="1" thickBot="1">
      <c r="A11" s="4"/>
      <c r="B11" s="42"/>
      <c r="C11" s="46"/>
      <c r="D11" s="44"/>
      <c r="E11" s="46"/>
      <c r="F11" s="44"/>
      <c r="G11" s="55"/>
      <c r="H11" s="56"/>
      <c r="I11" s="57"/>
      <c r="J11" s="4"/>
      <c r="K11" s="4"/>
    </row>
    <row r="12" spans="1:16" ht="19.899999999999999" customHeight="1" thickTop="1">
      <c r="A12" s="4"/>
      <c r="B12" s="41" t="s">
        <v>29</v>
      </c>
      <c r="C12" s="45"/>
      <c r="D12" s="43">
        <f>C12</f>
        <v>0</v>
      </c>
      <c r="E12" s="45">
        <v>0</v>
      </c>
      <c r="F12" s="43">
        <f>D12-E12</f>
        <v>0</v>
      </c>
      <c r="G12" s="58"/>
      <c r="H12" s="59"/>
      <c r="I12" s="60"/>
      <c r="J12" s="4"/>
      <c r="K12" s="4"/>
    </row>
    <row r="13" spans="1:16" ht="19.899999999999999" customHeight="1" thickBot="1">
      <c r="A13" s="4"/>
      <c r="B13" s="42"/>
      <c r="C13" s="46"/>
      <c r="D13" s="44"/>
      <c r="E13" s="46"/>
      <c r="F13" s="44"/>
      <c r="G13" s="61"/>
      <c r="H13" s="62"/>
      <c r="I13" s="63"/>
      <c r="J13" s="4"/>
      <c r="K13" s="4"/>
    </row>
    <row r="14" spans="1:16" ht="19.899999999999999" customHeight="1" thickTop="1">
      <c r="A14" s="4"/>
      <c r="B14" s="41" t="s">
        <v>30</v>
      </c>
      <c r="C14" s="45"/>
      <c r="D14" s="43">
        <f>C14</f>
        <v>0</v>
      </c>
      <c r="E14" s="45">
        <v>0</v>
      </c>
      <c r="F14" s="43">
        <f>D14-E14</f>
        <v>0</v>
      </c>
      <c r="G14" s="52"/>
      <c r="H14" s="53"/>
      <c r="I14" s="54"/>
      <c r="J14" s="4"/>
      <c r="K14" s="4"/>
    </row>
    <row r="15" spans="1:16" ht="19.899999999999999" customHeight="1" thickBot="1">
      <c r="A15" s="4"/>
      <c r="B15" s="42"/>
      <c r="C15" s="46"/>
      <c r="D15" s="44"/>
      <c r="E15" s="46"/>
      <c r="F15" s="44"/>
      <c r="G15" s="55"/>
      <c r="H15" s="56"/>
      <c r="I15" s="57"/>
      <c r="J15" s="4"/>
      <c r="K15" s="4"/>
    </row>
    <row r="16" spans="1:16" ht="19.899999999999999" customHeight="1" thickTop="1">
      <c r="A16" s="4"/>
      <c r="B16" s="41" t="s">
        <v>31</v>
      </c>
      <c r="C16" s="45"/>
      <c r="D16" s="43">
        <f>C16</f>
        <v>0</v>
      </c>
      <c r="E16" s="45">
        <v>0</v>
      </c>
      <c r="F16" s="43">
        <f>D16-E16</f>
        <v>0</v>
      </c>
      <c r="G16" s="52"/>
      <c r="H16" s="53"/>
      <c r="I16" s="54"/>
      <c r="J16" s="4"/>
      <c r="K16" s="4"/>
    </row>
    <row r="17" spans="1:11" ht="19.899999999999999" customHeight="1" thickBot="1">
      <c r="A17" s="4"/>
      <c r="B17" s="42"/>
      <c r="C17" s="46"/>
      <c r="D17" s="44"/>
      <c r="E17" s="46"/>
      <c r="F17" s="44"/>
      <c r="G17" s="55"/>
      <c r="H17" s="56"/>
      <c r="I17" s="57"/>
      <c r="J17" s="4"/>
      <c r="K17" s="4"/>
    </row>
    <row r="18" spans="1:11" ht="19.899999999999999" customHeight="1" thickTop="1">
      <c r="A18" s="4"/>
      <c r="B18" s="41" t="s">
        <v>32</v>
      </c>
      <c r="C18" s="45"/>
      <c r="D18" s="43">
        <f>C18</f>
        <v>0</v>
      </c>
      <c r="E18" s="43">
        <f>D18</f>
        <v>0</v>
      </c>
      <c r="F18" s="43">
        <f t="shared" ref="F18" si="0">D18-E18</f>
        <v>0</v>
      </c>
      <c r="G18" s="52"/>
      <c r="H18" s="53"/>
      <c r="I18" s="54"/>
      <c r="J18" s="4"/>
      <c r="K18" s="4"/>
    </row>
    <row r="19" spans="1:11" ht="19.899999999999999" customHeight="1" thickBot="1">
      <c r="A19" s="4"/>
      <c r="B19" s="42"/>
      <c r="C19" s="46"/>
      <c r="D19" s="44"/>
      <c r="E19" s="44"/>
      <c r="F19" s="44"/>
      <c r="G19" s="55"/>
      <c r="H19" s="56"/>
      <c r="I19" s="57"/>
      <c r="J19" s="4"/>
      <c r="K19" s="4"/>
    </row>
    <row r="20" spans="1:11" ht="19.899999999999999" customHeight="1" thickTop="1">
      <c r="A20" s="4"/>
      <c r="B20" s="47" t="s">
        <v>33</v>
      </c>
      <c r="C20" s="43">
        <f>SUM(C10:C19)</f>
        <v>0</v>
      </c>
      <c r="D20" s="43">
        <f>SUM(D10:D19)</f>
        <v>0</v>
      </c>
      <c r="E20" s="43">
        <f>SUM(E10:E19)</f>
        <v>0</v>
      </c>
      <c r="F20" s="43">
        <f>SUM(F10:F19)</f>
        <v>0</v>
      </c>
      <c r="G20" s="52"/>
      <c r="H20" s="53"/>
      <c r="I20" s="54"/>
      <c r="J20" s="4"/>
      <c r="K20" s="4"/>
    </row>
    <row r="21" spans="1:11" ht="19.899999999999999" customHeight="1" thickBot="1">
      <c r="A21" s="4"/>
      <c r="B21" s="48"/>
      <c r="C21" s="44"/>
      <c r="D21" s="44"/>
      <c r="E21" s="44"/>
      <c r="F21" s="44"/>
      <c r="G21" s="55"/>
      <c r="H21" s="56"/>
      <c r="I21" s="57"/>
      <c r="J21" s="4"/>
      <c r="K21" s="4"/>
    </row>
    <row r="22" spans="1:11" ht="19.899999999999999" customHeight="1" thickTop="1">
      <c r="A22" s="4"/>
      <c r="B22" s="7"/>
      <c r="C22" s="6"/>
      <c r="D22" s="6"/>
      <c r="E22" s="6"/>
      <c r="F22" s="6"/>
      <c r="G22" s="18"/>
      <c r="H22" s="18"/>
      <c r="I22" s="106" t="s">
        <v>59</v>
      </c>
      <c r="J22" s="4"/>
      <c r="K22" s="4"/>
    </row>
    <row r="23" spans="1:11" ht="19.899999999999999" customHeight="1">
      <c r="A23" s="4"/>
      <c r="B23" s="8" t="s">
        <v>34</v>
      </c>
      <c r="C23" s="4"/>
      <c r="D23" s="15" t="s">
        <v>35</v>
      </c>
      <c r="E23" s="4" t="s">
        <v>17</v>
      </c>
      <c r="F23" s="8" t="s">
        <v>36</v>
      </c>
      <c r="G23" s="37" t="s">
        <v>18</v>
      </c>
      <c r="H23" s="8" t="s">
        <v>37</v>
      </c>
      <c r="I23" s="15"/>
      <c r="J23" s="4"/>
      <c r="K23" s="4"/>
    </row>
    <row r="24" spans="1:11" ht="19.899999999999999" customHeight="1">
      <c r="A24" s="4"/>
      <c r="B24" s="4"/>
      <c r="C24" s="4"/>
      <c r="D24" s="4"/>
      <c r="E24" s="4"/>
      <c r="F24" s="4"/>
      <c r="G24" s="6"/>
      <c r="H24" s="6"/>
      <c r="I24" s="6"/>
      <c r="J24" s="4"/>
      <c r="K24" s="4"/>
    </row>
    <row r="25" spans="1:11" ht="19.899999999999999" customHeight="1">
      <c r="A25" s="4"/>
      <c r="B25" s="15" t="s">
        <v>38</v>
      </c>
      <c r="C25" s="4"/>
      <c r="D25" s="15" t="s">
        <v>39</v>
      </c>
      <c r="E25" s="7"/>
      <c r="F25" s="7"/>
      <c r="G25" s="7"/>
      <c r="H25" s="7"/>
      <c r="I25" s="7"/>
      <c r="J25" s="4"/>
      <c r="K25" s="4"/>
    </row>
    <row r="26" spans="1:11">
      <c r="A26" s="4"/>
      <c r="B26" s="4"/>
      <c r="C26" s="4"/>
      <c r="D26" s="4"/>
      <c r="E26" s="4"/>
      <c r="F26" s="4"/>
      <c r="G26" s="4"/>
      <c r="H26" s="4"/>
      <c r="I26" s="4"/>
      <c r="J26" s="4"/>
      <c r="K26" s="4"/>
    </row>
    <row r="30" spans="1:11" ht="19.5">
      <c r="B30" s="2"/>
    </row>
  </sheetData>
  <protectedRanges>
    <protectedRange sqref="G18:I21" name="範圍1"/>
    <protectedRange sqref="I3" name="編輯區_1"/>
    <protectedRange sqref="E10:E17 G10:I17" name="編輯區_4"/>
  </protectedRanges>
  <mergeCells count="48">
    <mergeCell ref="D7:F7"/>
    <mergeCell ref="B1:I1"/>
    <mergeCell ref="C14:C15"/>
    <mergeCell ref="D14:D15"/>
    <mergeCell ref="B7:B9"/>
    <mergeCell ref="C7:C9"/>
    <mergeCell ref="G7:I9"/>
    <mergeCell ref="D8:D9"/>
    <mergeCell ref="E8:E9"/>
    <mergeCell ref="F8:F9"/>
    <mergeCell ref="G10:I11"/>
    <mergeCell ref="C12:C13"/>
    <mergeCell ref="D12:D13"/>
    <mergeCell ref="E12:E13"/>
    <mergeCell ref="F12:F13"/>
    <mergeCell ref="B6:I6"/>
    <mergeCell ref="M5:P5"/>
    <mergeCell ref="F16:F17"/>
    <mergeCell ref="E20:E21"/>
    <mergeCell ref="F20:F21"/>
    <mergeCell ref="G20:I21"/>
    <mergeCell ref="E14:E15"/>
    <mergeCell ref="F14:F15"/>
    <mergeCell ref="G16:I17"/>
    <mergeCell ref="E18:E19"/>
    <mergeCell ref="F18:F19"/>
    <mergeCell ref="G18:I19"/>
    <mergeCell ref="E16:E17"/>
    <mergeCell ref="G14:I15"/>
    <mergeCell ref="G12:I13"/>
    <mergeCell ref="E10:E11"/>
    <mergeCell ref="F10:F11"/>
    <mergeCell ref="G5:I5"/>
    <mergeCell ref="B10:B11"/>
    <mergeCell ref="C20:C21"/>
    <mergeCell ref="D20:D21"/>
    <mergeCell ref="C18:C19"/>
    <mergeCell ref="D18:D19"/>
    <mergeCell ref="C16:C17"/>
    <mergeCell ref="D16:D17"/>
    <mergeCell ref="C10:C11"/>
    <mergeCell ref="D10:D11"/>
    <mergeCell ref="B20:B21"/>
    <mergeCell ref="B18:B19"/>
    <mergeCell ref="B16:B17"/>
    <mergeCell ref="B14:B15"/>
    <mergeCell ref="B12:B13"/>
    <mergeCell ref="D5:F5"/>
  </mergeCells>
  <phoneticPr fontId="2" type="noConversion"/>
  <pageMargins left="0.25" right="0.25" top="0.75" bottom="0.75" header="0.3" footer="0.3"/>
  <pageSetup paperSize="9" scale="9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0"/>
  <sheetViews>
    <sheetView view="pageBreakPreview" zoomScaleNormal="100" zoomScaleSheetLayoutView="100" workbookViewId="0">
      <selection activeCell="S13" sqref="S13"/>
    </sheetView>
  </sheetViews>
  <sheetFormatPr defaultRowHeight="17" outlineLevelRow="1"/>
  <cols>
    <col min="1" max="1" width="5.90625" style="10" customWidth="1"/>
    <col min="2" max="2" width="9" style="10"/>
    <col min="3" max="3" width="16" style="10" customWidth="1"/>
    <col min="4" max="4" width="9" style="10"/>
    <col min="5" max="5" width="1.26953125" style="10" customWidth="1"/>
    <col min="6" max="6" width="11.90625" style="10" bestFit="1" customWidth="1"/>
    <col min="7" max="7" width="9" style="10"/>
    <col min="8" max="8" width="7.08984375" style="10" customWidth="1"/>
    <col min="9" max="9" width="2.90625" style="10" customWidth="1"/>
    <col min="10" max="10" width="9" style="10"/>
    <col min="11" max="11" width="4.90625" style="10" customWidth="1"/>
    <col min="12" max="12" width="6.36328125" style="10" customWidth="1"/>
    <col min="13" max="14" width="9" style="10"/>
    <col min="15" max="15" width="19" style="10" customWidth="1"/>
    <col min="16" max="16" width="4.453125" style="10" customWidth="1"/>
    <col min="17" max="270" width="9" style="10"/>
    <col min="271" max="271" width="11.7265625" style="10" customWidth="1"/>
    <col min="272" max="526" width="9" style="10"/>
    <col min="527" max="527" width="11.7265625" style="10" customWidth="1"/>
    <col min="528" max="782" width="9" style="10"/>
    <col min="783" max="783" width="11.7265625" style="10" customWidth="1"/>
    <col min="784" max="1038" width="9" style="10"/>
    <col min="1039" max="1039" width="11.7265625" style="10" customWidth="1"/>
    <col min="1040" max="1294" width="9" style="10"/>
    <col min="1295" max="1295" width="11.7265625" style="10" customWidth="1"/>
    <col min="1296" max="1550" width="9" style="10"/>
    <col min="1551" max="1551" width="11.7265625" style="10" customWidth="1"/>
    <col min="1552" max="1806" width="9" style="10"/>
    <col min="1807" max="1807" width="11.7265625" style="10" customWidth="1"/>
    <col min="1808" max="2062" width="9" style="10"/>
    <col min="2063" max="2063" width="11.7265625" style="10" customWidth="1"/>
    <col min="2064" max="2318" width="9" style="10"/>
    <col min="2319" max="2319" width="11.7265625" style="10" customWidth="1"/>
    <col min="2320" max="2574" width="9" style="10"/>
    <col min="2575" max="2575" width="11.7265625" style="10" customWidth="1"/>
    <col min="2576" max="2830" width="9" style="10"/>
    <col min="2831" max="2831" width="11.7265625" style="10" customWidth="1"/>
    <col min="2832" max="3086" width="9" style="10"/>
    <col min="3087" max="3087" width="11.7265625" style="10" customWidth="1"/>
    <col min="3088" max="3342" width="9" style="10"/>
    <col min="3343" max="3343" width="11.7265625" style="10" customWidth="1"/>
    <col min="3344" max="3598" width="9" style="10"/>
    <col min="3599" max="3599" width="11.7265625" style="10" customWidth="1"/>
    <col min="3600" max="3854" width="9" style="10"/>
    <col min="3855" max="3855" width="11.7265625" style="10" customWidth="1"/>
    <col min="3856" max="4110" width="9" style="10"/>
    <col min="4111" max="4111" width="11.7265625" style="10" customWidth="1"/>
    <col min="4112" max="4366" width="9" style="10"/>
    <col min="4367" max="4367" width="11.7265625" style="10" customWidth="1"/>
    <col min="4368" max="4622" width="9" style="10"/>
    <col min="4623" max="4623" width="11.7265625" style="10" customWidth="1"/>
    <col min="4624" max="4878" width="9" style="10"/>
    <col min="4879" max="4879" width="11.7265625" style="10" customWidth="1"/>
    <col min="4880" max="5134" width="9" style="10"/>
    <col min="5135" max="5135" width="11.7265625" style="10" customWidth="1"/>
    <col min="5136" max="5390" width="9" style="10"/>
    <col min="5391" max="5391" width="11.7265625" style="10" customWidth="1"/>
    <col min="5392" max="5646" width="9" style="10"/>
    <col min="5647" max="5647" width="11.7265625" style="10" customWidth="1"/>
    <col min="5648" max="5902" width="9" style="10"/>
    <col min="5903" max="5903" width="11.7265625" style="10" customWidth="1"/>
    <col min="5904" max="6158" width="9" style="10"/>
    <col min="6159" max="6159" width="11.7265625" style="10" customWidth="1"/>
    <col min="6160" max="6414" width="9" style="10"/>
    <col min="6415" max="6415" width="11.7265625" style="10" customWidth="1"/>
    <col min="6416" max="6670" width="9" style="10"/>
    <col min="6671" max="6671" width="11.7265625" style="10" customWidth="1"/>
    <col min="6672" max="6926" width="9" style="10"/>
    <col min="6927" max="6927" width="11.7265625" style="10" customWidth="1"/>
    <col min="6928" max="7182" width="9" style="10"/>
    <col min="7183" max="7183" width="11.7265625" style="10" customWidth="1"/>
    <col min="7184" max="7438" width="9" style="10"/>
    <col min="7439" max="7439" width="11.7265625" style="10" customWidth="1"/>
    <col min="7440" max="7694" width="9" style="10"/>
    <col min="7695" max="7695" width="11.7265625" style="10" customWidth="1"/>
    <col min="7696" max="7950" width="9" style="10"/>
    <col min="7951" max="7951" width="11.7265625" style="10" customWidth="1"/>
    <col min="7952" max="8206" width="9" style="10"/>
    <col min="8207" max="8207" width="11.7265625" style="10" customWidth="1"/>
    <col min="8208" max="8462" width="9" style="10"/>
    <col min="8463" max="8463" width="11.7265625" style="10" customWidth="1"/>
    <col min="8464" max="8718" width="9" style="10"/>
    <col min="8719" max="8719" width="11.7265625" style="10" customWidth="1"/>
    <col min="8720" max="8974" width="9" style="10"/>
    <col min="8975" max="8975" width="11.7265625" style="10" customWidth="1"/>
    <col min="8976" max="9230" width="9" style="10"/>
    <col min="9231" max="9231" width="11.7265625" style="10" customWidth="1"/>
    <col min="9232" max="9486" width="9" style="10"/>
    <col min="9487" max="9487" width="11.7265625" style="10" customWidth="1"/>
    <col min="9488" max="9742" width="9" style="10"/>
    <col min="9743" max="9743" width="11.7265625" style="10" customWidth="1"/>
    <col min="9744" max="9998" width="9" style="10"/>
    <col min="9999" max="9999" width="11.7265625" style="10" customWidth="1"/>
    <col min="10000" max="10254" width="9" style="10"/>
    <col min="10255" max="10255" width="11.7265625" style="10" customWidth="1"/>
    <col min="10256" max="10510" width="9" style="10"/>
    <col min="10511" max="10511" width="11.7265625" style="10" customWidth="1"/>
    <col min="10512" max="10766" width="9" style="10"/>
    <col min="10767" max="10767" width="11.7265625" style="10" customWidth="1"/>
    <col min="10768" max="11022" width="9" style="10"/>
    <col min="11023" max="11023" width="11.7265625" style="10" customWidth="1"/>
    <col min="11024" max="11278" width="9" style="10"/>
    <col min="11279" max="11279" width="11.7265625" style="10" customWidth="1"/>
    <col min="11280" max="11534" width="9" style="10"/>
    <col min="11535" max="11535" width="11.7265625" style="10" customWidth="1"/>
    <col min="11536" max="11790" width="9" style="10"/>
    <col min="11791" max="11791" width="11.7265625" style="10" customWidth="1"/>
    <col min="11792" max="12046" width="9" style="10"/>
    <col min="12047" max="12047" width="11.7265625" style="10" customWidth="1"/>
    <col min="12048" max="12302" width="9" style="10"/>
    <col min="12303" max="12303" width="11.7265625" style="10" customWidth="1"/>
    <col min="12304" max="12558" width="9" style="10"/>
    <col min="12559" max="12559" width="11.7265625" style="10" customWidth="1"/>
    <col min="12560" max="12814" width="9" style="10"/>
    <col min="12815" max="12815" width="11.7265625" style="10" customWidth="1"/>
    <col min="12816" max="13070" width="9" style="10"/>
    <col min="13071" max="13071" width="11.7265625" style="10" customWidth="1"/>
    <col min="13072" max="13326" width="9" style="10"/>
    <col min="13327" max="13327" width="11.7265625" style="10" customWidth="1"/>
    <col min="13328" max="13582" width="9" style="10"/>
    <col min="13583" max="13583" width="11.7265625" style="10" customWidth="1"/>
    <col min="13584" max="13838" width="9" style="10"/>
    <col min="13839" max="13839" width="11.7265625" style="10" customWidth="1"/>
    <col min="13840" max="14094" width="9" style="10"/>
    <col min="14095" max="14095" width="11.7265625" style="10" customWidth="1"/>
    <col min="14096" max="14350" width="9" style="10"/>
    <col min="14351" max="14351" width="11.7265625" style="10" customWidth="1"/>
    <col min="14352" max="14606" width="9" style="10"/>
    <col min="14607" max="14607" width="11.7265625" style="10" customWidth="1"/>
    <col min="14608" max="14862" width="9" style="10"/>
    <col min="14863" max="14863" width="11.7265625" style="10" customWidth="1"/>
    <col min="14864" max="15118" width="9" style="10"/>
    <col min="15119" max="15119" width="11.7265625" style="10" customWidth="1"/>
    <col min="15120" max="15374" width="9" style="10"/>
    <col min="15375" max="15375" width="11.7265625" style="10" customWidth="1"/>
    <col min="15376" max="15630" width="9" style="10"/>
    <col min="15631" max="15631" width="11.7265625" style="10" customWidth="1"/>
    <col min="15632" max="15886" width="9" style="10"/>
    <col min="15887" max="15887" width="11.7265625" style="10" customWidth="1"/>
    <col min="15888" max="16142" width="9" style="10"/>
    <col min="16143" max="16143" width="11.7265625" style="10" customWidth="1"/>
    <col min="16144" max="16384" width="9" style="10"/>
  </cols>
  <sheetData>
    <row r="1" spans="1:19" ht="25">
      <c r="A1" s="19"/>
      <c r="B1" s="9" t="s">
        <v>58</v>
      </c>
      <c r="C1" s="34"/>
      <c r="D1" s="34"/>
      <c r="E1" s="34"/>
      <c r="F1" s="34"/>
      <c r="G1" s="34"/>
      <c r="H1" s="34"/>
      <c r="I1" s="34"/>
      <c r="J1" s="34"/>
      <c r="K1" s="34"/>
      <c r="L1" s="34"/>
      <c r="M1" s="34"/>
      <c r="N1" s="34"/>
      <c r="O1" s="34"/>
      <c r="P1" s="34"/>
      <c r="Q1" s="9"/>
      <c r="R1" s="9"/>
      <c r="S1" s="9"/>
    </row>
    <row r="2" spans="1:19" ht="21" customHeight="1">
      <c r="A2" s="19"/>
      <c r="B2" s="34"/>
      <c r="C2" s="34"/>
      <c r="D2" s="90"/>
      <c r="E2" s="90"/>
      <c r="F2" s="34"/>
      <c r="G2" s="34"/>
      <c r="H2" s="90"/>
      <c r="I2" s="90"/>
      <c r="J2" s="34"/>
      <c r="K2" s="34"/>
      <c r="L2" s="34"/>
      <c r="M2" s="34"/>
      <c r="N2" s="34"/>
      <c r="O2" s="34"/>
      <c r="P2" s="34"/>
      <c r="Q2" s="9"/>
      <c r="R2" s="9"/>
      <c r="S2" s="9"/>
    </row>
    <row r="3" spans="1:19" ht="19.899999999999999" customHeight="1">
      <c r="A3" s="19"/>
      <c r="B3" s="94" t="s">
        <v>40</v>
      </c>
      <c r="C3" s="95"/>
      <c r="D3" s="95"/>
      <c r="E3" s="95"/>
      <c r="F3" s="92" t="s">
        <v>44</v>
      </c>
      <c r="G3" s="93"/>
      <c r="H3" s="93"/>
      <c r="I3" s="93"/>
      <c r="J3" s="93"/>
      <c r="K3" s="93"/>
      <c r="L3" s="25"/>
      <c r="M3" s="25"/>
      <c r="N3" s="91" t="s">
        <v>48</v>
      </c>
      <c r="O3" s="91"/>
      <c r="P3" s="19"/>
    </row>
    <row r="4" spans="1:19" ht="19.899999999999999" customHeight="1">
      <c r="A4" s="19"/>
      <c r="B4" s="92" t="s">
        <v>41</v>
      </c>
      <c r="C4" s="93"/>
      <c r="D4" s="93"/>
      <c r="E4" s="93"/>
      <c r="F4" s="92" t="s">
        <v>45</v>
      </c>
      <c r="G4" s="93"/>
      <c r="H4" s="93"/>
      <c r="I4" s="93"/>
      <c r="J4" s="93"/>
      <c r="K4" s="93"/>
      <c r="L4" s="25"/>
      <c r="M4" s="25"/>
      <c r="N4" s="19"/>
      <c r="O4" s="19"/>
      <c r="P4" s="19"/>
    </row>
    <row r="5" spans="1:19" ht="19.899999999999999" customHeight="1">
      <c r="A5" s="19"/>
      <c r="B5" s="94" t="s">
        <v>42</v>
      </c>
      <c r="C5" s="95"/>
      <c r="D5" s="95"/>
      <c r="E5" s="95"/>
      <c r="F5" s="38" t="s">
        <v>46</v>
      </c>
      <c r="G5" s="35"/>
      <c r="H5" s="35"/>
      <c r="I5" s="35"/>
      <c r="J5" s="35"/>
      <c r="K5" s="35"/>
      <c r="L5" s="91" t="s">
        <v>47</v>
      </c>
      <c r="M5" s="91"/>
      <c r="N5" s="91"/>
      <c r="O5" s="91"/>
      <c r="P5" s="19"/>
    </row>
    <row r="6" spans="1:19" ht="19.899999999999999" customHeight="1" thickBot="1">
      <c r="A6" s="19"/>
      <c r="B6" s="96" t="s">
        <v>43</v>
      </c>
      <c r="C6" s="97"/>
      <c r="D6" s="97"/>
      <c r="E6" s="97"/>
      <c r="F6" s="97"/>
      <c r="G6" s="97"/>
      <c r="H6" s="97"/>
      <c r="I6" s="97"/>
      <c r="J6" s="97"/>
      <c r="K6" s="97"/>
      <c r="L6" s="97"/>
      <c r="M6" s="97"/>
      <c r="N6" s="97"/>
      <c r="O6" s="97"/>
      <c r="P6" s="19"/>
    </row>
    <row r="7" spans="1:19" ht="19.899999999999999" customHeight="1">
      <c r="A7" s="19"/>
      <c r="B7" s="98" t="s">
        <v>2</v>
      </c>
      <c r="C7" s="99"/>
      <c r="D7" s="99"/>
      <c r="E7" s="99"/>
      <c r="F7" s="99" t="s">
        <v>3</v>
      </c>
      <c r="G7" s="99"/>
      <c r="H7" s="99" t="s">
        <v>15</v>
      </c>
      <c r="I7" s="99"/>
      <c r="J7" s="99"/>
      <c r="K7" s="99"/>
      <c r="L7" s="99"/>
      <c r="M7" s="99"/>
      <c r="N7" s="99"/>
      <c r="O7" s="100"/>
      <c r="P7" s="19"/>
    </row>
    <row r="8" spans="1:19" ht="19.899999999999999" hidden="1" customHeight="1" outlineLevel="1">
      <c r="A8" s="19"/>
      <c r="B8" s="30"/>
      <c r="C8" s="31"/>
      <c r="D8" s="31"/>
      <c r="E8" s="31"/>
      <c r="F8" s="33">
        <f>'1.收支明細報告表'!$F$20</f>
        <v>0</v>
      </c>
      <c r="G8" s="31"/>
      <c r="H8" s="31"/>
      <c r="I8" s="31"/>
      <c r="J8" s="31"/>
      <c r="K8" s="31"/>
      <c r="L8" s="31"/>
      <c r="M8" s="31"/>
      <c r="N8" s="31"/>
      <c r="O8" s="32"/>
      <c r="P8" s="19"/>
    </row>
    <row r="9" spans="1:19" ht="19.899999999999999" customHeight="1" collapsed="1">
      <c r="A9" s="19"/>
      <c r="B9" s="101" t="s">
        <v>16</v>
      </c>
      <c r="C9" s="102"/>
      <c r="D9" s="102"/>
      <c r="E9" s="102"/>
      <c r="F9" s="103">
        <f>SUM('1.收支明細報告表'!F10:F19)</f>
        <v>0</v>
      </c>
      <c r="G9" s="104"/>
      <c r="H9" s="73" t="s">
        <v>4</v>
      </c>
      <c r="I9" s="73"/>
      <c r="J9" s="73"/>
      <c r="K9" s="73"/>
      <c r="L9" s="73"/>
      <c r="M9" s="73"/>
      <c r="N9" s="73"/>
      <c r="O9" s="75"/>
      <c r="P9" s="19"/>
    </row>
    <row r="10" spans="1:19" ht="19.899999999999999" customHeight="1">
      <c r="A10" s="19"/>
      <c r="B10" s="72" t="s">
        <v>5</v>
      </c>
      <c r="C10" s="73"/>
      <c r="D10" s="73"/>
      <c r="E10" s="73"/>
      <c r="F10" s="74">
        <v>0</v>
      </c>
      <c r="G10" s="74"/>
      <c r="H10" s="73" t="s">
        <v>6</v>
      </c>
      <c r="I10" s="73"/>
      <c r="J10" s="73"/>
      <c r="K10" s="73"/>
      <c r="L10" s="73"/>
      <c r="M10" s="73"/>
      <c r="N10" s="73"/>
      <c r="O10" s="75"/>
      <c r="P10" s="19"/>
    </row>
    <row r="11" spans="1:19" ht="19.899999999999999" customHeight="1">
      <c r="A11" s="19"/>
      <c r="B11" s="72" t="s">
        <v>7</v>
      </c>
      <c r="C11" s="73"/>
      <c r="D11" s="73"/>
      <c r="E11" s="73"/>
      <c r="F11" s="88">
        <f>F9-F10</f>
        <v>0</v>
      </c>
      <c r="G11" s="89"/>
      <c r="H11" s="73" t="s">
        <v>8</v>
      </c>
      <c r="I11" s="73"/>
      <c r="J11" s="73"/>
      <c r="K11" s="73"/>
      <c r="L11" s="73"/>
      <c r="M11" s="73"/>
      <c r="N11" s="73"/>
      <c r="O11" s="75"/>
      <c r="P11" s="19"/>
    </row>
    <row r="12" spans="1:19" ht="85.15" customHeight="1">
      <c r="A12" s="19"/>
      <c r="B12" s="77" t="s">
        <v>9</v>
      </c>
      <c r="C12" s="80" t="s">
        <v>11</v>
      </c>
      <c r="D12" s="80"/>
      <c r="E12" s="80"/>
      <c r="F12" s="81">
        <f>IF(F11&gt;=20000,ROUND(F11*40%,0),0)</f>
        <v>0</v>
      </c>
      <c r="G12" s="81"/>
      <c r="H12" s="108" t="s">
        <v>61</v>
      </c>
      <c r="I12" s="82"/>
      <c r="J12" s="82"/>
      <c r="K12" s="82"/>
      <c r="L12" s="82"/>
      <c r="M12" s="82"/>
      <c r="N12" s="82"/>
      <c r="O12" s="83"/>
      <c r="P12" s="19"/>
    </row>
    <row r="13" spans="1:19" ht="71.25" customHeight="1">
      <c r="A13" s="19"/>
      <c r="B13" s="78"/>
      <c r="C13" s="80" t="s">
        <v>12</v>
      </c>
      <c r="D13" s="80"/>
      <c r="E13" s="80"/>
      <c r="F13" s="81">
        <f>IF(F11&gt;=20000,F11-F12,0)</f>
        <v>0</v>
      </c>
      <c r="G13" s="81"/>
      <c r="H13" s="82"/>
      <c r="I13" s="82"/>
      <c r="J13" s="82"/>
      <c r="K13" s="82"/>
      <c r="L13" s="82"/>
      <c r="M13" s="82"/>
      <c r="N13" s="82"/>
      <c r="O13" s="83"/>
      <c r="P13" s="19"/>
    </row>
    <row r="14" spans="1:19" ht="60.75" customHeight="1" thickBot="1">
      <c r="A14" s="19"/>
      <c r="B14" s="79"/>
      <c r="C14" s="86" t="s">
        <v>10</v>
      </c>
      <c r="D14" s="86"/>
      <c r="E14" s="86"/>
      <c r="F14" s="87">
        <f>F12+F13</f>
        <v>0</v>
      </c>
      <c r="G14" s="87"/>
      <c r="H14" s="84"/>
      <c r="I14" s="84"/>
      <c r="J14" s="84"/>
      <c r="K14" s="84"/>
      <c r="L14" s="84"/>
      <c r="M14" s="84"/>
      <c r="N14" s="84"/>
      <c r="O14" s="85"/>
      <c r="P14" s="19"/>
    </row>
    <row r="15" spans="1:19" ht="19.899999999999999" customHeight="1">
      <c r="A15" s="19"/>
      <c r="B15" s="19"/>
      <c r="C15" s="19"/>
      <c r="D15" s="19"/>
      <c r="E15" s="19"/>
      <c r="F15" s="19"/>
      <c r="G15" s="19"/>
      <c r="H15" s="19"/>
      <c r="I15" s="19"/>
      <c r="J15" s="19"/>
      <c r="K15" s="19"/>
      <c r="L15" s="19"/>
      <c r="M15" s="19"/>
      <c r="N15" s="19"/>
      <c r="O15" s="107" t="s">
        <v>60</v>
      </c>
      <c r="P15" s="19"/>
    </row>
    <row r="16" spans="1:19" ht="19.899999999999999" customHeight="1">
      <c r="A16" s="19"/>
      <c r="B16" s="76" t="s">
        <v>13</v>
      </c>
      <c r="C16" s="76"/>
      <c r="D16" s="76" t="s">
        <v>19</v>
      </c>
      <c r="E16" s="76"/>
      <c r="F16" s="76"/>
      <c r="G16" s="21"/>
      <c r="H16" s="76" t="s">
        <v>14</v>
      </c>
      <c r="I16" s="76"/>
      <c r="J16" s="76"/>
      <c r="K16" s="21"/>
      <c r="L16" s="21"/>
      <c r="M16" s="76" t="s">
        <v>20</v>
      </c>
      <c r="N16" s="76"/>
      <c r="O16" s="20"/>
      <c r="P16" s="19"/>
    </row>
    <row r="17" spans="1:16" ht="19.899999999999999" customHeight="1">
      <c r="A17" s="19"/>
      <c r="B17" s="19"/>
      <c r="C17" s="19"/>
      <c r="D17" s="19"/>
      <c r="E17" s="19"/>
      <c r="F17" s="19"/>
      <c r="G17" s="19"/>
      <c r="H17" s="19"/>
      <c r="I17" s="19"/>
      <c r="J17" s="19"/>
      <c r="K17" s="19"/>
      <c r="L17" s="19"/>
      <c r="M17" s="19"/>
      <c r="N17" s="19"/>
      <c r="O17" s="22"/>
      <c r="P17" s="19"/>
    </row>
    <row r="18" spans="1:16">
      <c r="A18" s="19"/>
      <c r="B18" s="15" t="s">
        <v>21</v>
      </c>
      <c r="C18" s="4"/>
      <c r="D18" s="15" t="s">
        <v>22</v>
      </c>
      <c r="E18" s="26"/>
      <c r="F18" s="26"/>
      <c r="G18" s="26"/>
      <c r="H18" s="26"/>
      <c r="I18" s="26"/>
      <c r="J18" s="19"/>
      <c r="K18" s="19"/>
      <c r="L18" s="19"/>
      <c r="M18" s="19"/>
      <c r="N18" s="19"/>
      <c r="O18" s="19"/>
      <c r="P18" s="19"/>
    </row>
    <row r="19" spans="1:16" ht="18">
      <c r="A19" s="19"/>
      <c r="B19" s="27"/>
      <c r="C19" s="28"/>
      <c r="D19" s="29"/>
      <c r="E19" s="26"/>
      <c r="F19" s="29"/>
      <c r="G19" s="29"/>
      <c r="H19" s="19"/>
      <c r="I19" s="19"/>
      <c r="J19" s="19"/>
      <c r="K19" s="19"/>
      <c r="L19" s="19"/>
      <c r="M19" s="19"/>
      <c r="N19" s="19"/>
      <c r="O19" s="19"/>
      <c r="P19" s="19"/>
    </row>
    <row r="20" spans="1:16" ht="19.5">
      <c r="B20" s="12"/>
      <c r="C20" s="13"/>
      <c r="D20" s="11"/>
      <c r="E20" s="14"/>
      <c r="H20" s="12"/>
    </row>
  </sheetData>
  <protectedRanges>
    <protectedRange sqref="N3:O3" name="範圍1_1"/>
  </protectedRanges>
  <dataConsolidate link="1">
    <dataRefs count="1">
      <dataRef ref="F20:F21" sheet="1.收支明細報告表"/>
    </dataRefs>
  </dataConsolidate>
  <mergeCells count="34">
    <mergeCell ref="B5:E5"/>
    <mergeCell ref="B6:O6"/>
    <mergeCell ref="B10:E10"/>
    <mergeCell ref="H10:O10"/>
    <mergeCell ref="B7:E7"/>
    <mergeCell ref="F7:G7"/>
    <mergeCell ref="H7:O7"/>
    <mergeCell ref="B9:E9"/>
    <mergeCell ref="F9:G9"/>
    <mergeCell ref="H9:O9"/>
    <mergeCell ref="L5:O5"/>
    <mergeCell ref="D2:E2"/>
    <mergeCell ref="N3:O3"/>
    <mergeCell ref="H2:I2"/>
    <mergeCell ref="B4:E4"/>
    <mergeCell ref="B3:E3"/>
    <mergeCell ref="F3:K3"/>
    <mergeCell ref="F4:K4"/>
    <mergeCell ref="B11:E11"/>
    <mergeCell ref="F10:G10"/>
    <mergeCell ref="H11:O11"/>
    <mergeCell ref="B16:C16"/>
    <mergeCell ref="B12:B14"/>
    <mergeCell ref="C12:E12"/>
    <mergeCell ref="F12:G12"/>
    <mergeCell ref="H12:O14"/>
    <mergeCell ref="C13:E13"/>
    <mergeCell ref="F13:G13"/>
    <mergeCell ref="C14:E14"/>
    <mergeCell ref="F14:G14"/>
    <mergeCell ref="D16:F16"/>
    <mergeCell ref="H16:J16"/>
    <mergeCell ref="M16:N16"/>
    <mergeCell ref="F11:G11"/>
  </mergeCells>
  <phoneticPr fontId="2" type="noConversion"/>
  <pageMargins left="0.7" right="0.7" top="0.75" bottom="0.75" header="0.3" footer="0.3"/>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3</vt:i4>
      </vt:variant>
    </vt:vector>
  </HeadingPairs>
  <TitlesOfParts>
    <vt:vector size="5" baseType="lpstr">
      <vt:lpstr>1.收支明細報告表</vt:lpstr>
      <vt:lpstr>2.計畫結案通知暨經費結餘款再利用申請表 </vt:lpstr>
      <vt:lpstr>'1.收支明細報告表'!Print_Area</vt:lpstr>
      <vt:lpstr>'2.計畫結案通知暨經費結餘款再利用申請表 '!Print_Area</vt:lpstr>
      <vt:lpstr>'1.收支明細報告表'!專題研究計畫收支明細報告表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BeiYi Wu</dc:creator>
  <cp:lastModifiedBy>吳其穎</cp:lastModifiedBy>
  <cp:lastPrinted>2017-01-24T11:45:19Z</cp:lastPrinted>
  <dcterms:created xsi:type="dcterms:W3CDTF">2016-07-12T02:56:03Z</dcterms:created>
  <dcterms:modified xsi:type="dcterms:W3CDTF">2025-08-12T07:42:49Z</dcterms:modified>
</cp:coreProperties>
</file>